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\\netunousa.local\shares\UserRedirection\AndreB\Desktop\"/>
    </mc:Choice>
  </mc:AlternateContent>
  <xr:revisionPtr revIDLastSave="0" documentId="13_ncr:1_{AD810970-4490-4B7B-AAC8-FD408E153F6F}" xr6:coauthVersionLast="47" xr6:coauthVersionMax="47" xr10:uidLastSave="{00000000-0000-0000-0000-000000000000}"/>
  <bookViews>
    <workbookView xWindow="29100" yWindow="210" windowWidth="27225" windowHeight="14340" xr2:uid="{00000000-000D-0000-FFFF-FFFF00000000}"/>
  </bookViews>
  <sheets>
    <sheet name="EVTE R Monofasico" sheetId="1" r:id="rId1"/>
    <sheet name="Plano Desmob Recalc" sheetId="2" r:id="rId2"/>
    <sheet name="EVTE R Polifasico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38" i="5" l="1"/>
  <c r="H38" i="5" s="1"/>
  <c r="I38" i="5" s="1"/>
  <c r="J38" i="5" s="1"/>
  <c r="K38" i="5" s="1"/>
  <c r="L38" i="5" s="1"/>
  <c r="M38" i="5" s="1"/>
  <c r="N38" i="5" s="1"/>
  <c r="O38" i="5" s="1"/>
  <c r="P38" i="5" s="1"/>
  <c r="Q38" i="5" s="1"/>
  <c r="R38" i="5" s="1"/>
  <c r="S38" i="5" s="1"/>
  <c r="T38" i="5" s="1"/>
  <c r="U38" i="5" s="1"/>
  <c r="V38" i="5" s="1"/>
  <c r="W38" i="5" s="1"/>
  <c r="X38" i="5" s="1"/>
  <c r="Y38" i="5" s="1"/>
  <c r="Z38" i="5" s="1"/>
  <c r="AA38" i="5" s="1"/>
  <c r="AB38" i="5" s="1"/>
  <c r="AC38" i="5" s="1"/>
  <c r="AD38" i="5" s="1"/>
  <c r="AE38" i="5" s="1"/>
  <c r="AF38" i="5" s="1"/>
  <c r="AG38" i="5" s="1"/>
  <c r="AH38" i="5" s="1"/>
  <c r="AI38" i="5" s="1"/>
  <c r="AJ38" i="5" s="1"/>
  <c r="F38" i="5"/>
  <c r="E38" i="5"/>
  <c r="G38" i="1"/>
  <c r="H38" i="1" s="1"/>
  <c r="I38" i="1" s="1"/>
  <c r="J38" i="1" s="1"/>
  <c r="K38" i="1" s="1"/>
  <c r="L38" i="1" s="1"/>
  <c r="M38" i="1" s="1"/>
  <c r="N38" i="1" s="1"/>
  <c r="O38" i="1" s="1"/>
  <c r="P38" i="1" s="1"/>
  <c r="Q38" i="1" s="1"/>
  <c r="R38" i="1" s="1"/>
  <c r="S38" i="1" s="1"/>
  <c r="T38" i="1" s="1"/>
  <c r="U38" i="1" s="1"/>
  <c r="V38" i="1" s="1"/>
  <c r="W38" i="1" s="1"/>
  <c r="X38" i="1" s="1"/>
  <c r="Y38" i="1" s="1"/>
  <c r="Z38" i="1" s="1"/>
  <c r="AA38" i="1" s="1"/>
  <c r="AB38" i="1" s="1"/>
  <c r="J11" i="2"/>
  <c r="AJ29" i="5"/>
  <c r="AJ31" i="5" s="1"/>
  <c r="AI29" i="5"/>
  <c r="AI31" i="5" s="1"/>
  <c r="AI36" i="5" s="1"/>
  <c r="AI37" i="5" s="1"/>
  <c r="AI39" i="5" s="1"/>
  <c r="AI56" i="5" s="1"/>
  <c r="AH29" i="5"/>
  <c r="AH31" i="5" s="1"/>
  <c r="AG29" i="5"/>
  <c r="AG31" i="5" s="1"/>
  <c r="AF29" i="5"/>
  <c r="AF31" i="5" s="1"/>
  <c r="AE29" i="5"/>
  <c r="AE31" i="5" s="1"/>
  <c r="AE36" i="5" s="1"/>
  <c r="AE37" i="5" s="1"/>
  <c r="AE39" i="5" s="1"/>
  <c r="AE56" i="5" s="1"/>
  <c r="AD29" i="5"/>
  <c r="AD31" i="5" s="1"/>
  <c r="AC29" i="5"/>
  <c r="AC31" i="5" s="1"/>
  <c r="AJ52" i="5"/>
  <c r="AJ54" i="5" s="1"/>
  <c r="AF52" i="5"/>
  <c r="AF54" i="5" s="1"/>
  <c r="AB52" i="5"/>
  <c r="AB54" i="5" s="1"/>
  <c r="X52" i="5"/>
  <c r="X54" i="5" s="1"/>
  <c r="T52" i="5"/>
  <c r="T54" i="5" s="1"/>
  <c r="P52" i="5"/>
  <c r="B52" i="5" s="1"/>
  <c r="I70" i="5"/>
  <c r="J70" i="5" s="1"/>
  <c r="I69" i="5"/>
  <c r="J69" i="5" s="1"/>
  <c r="A34" i="5"/>
  <c r="AB33" i="5"/>
  <c r="AD33" i="5" s="1"/>
  <c r="AF33" i="5" s="1"/>
  <c r="Z33" i="5"/>
  <c r="X33" i="5"/>
  <c r="V33" i="5"/>
  <c r="T33" i="5"/>
  <c r="R33" i="5"/>
  <c r="P33" i="5"/>
  <c r="N33" i="5"/>
  <c r="L33" i="5"/>
  <c r="J33" i="5"/>
  <c r="H33" i="5"/>
  <c r="F33" i="5"/>
  <c r="AB29" i="5"/>
  <c r="AB31" i="5" s="1"/>
  <c r="AB36" i="5" s="1"/>
  <c r="AB37" i="5" s="1"/>
  <c r="AB39" i="5" s="1"/>
  <c r="AB56" i="5" s="1"/>
  <c r="AA29" i="5"/>
  <c r="AA31" i="5" s="1"/>
  <c r="AA36" i="5" s="1"/>
  <c r="AA37" i="5" s="1"/>
  <c r="AA39" i="5" s="1"/>
  <c r="AA56" i="5" s="1"/>
  <c r="Z29" i="5"/>
  <c r="Z31" i="5" s="1"/>
  <c r="Y29" i="5"/>
  <c r="Y31" i="5" s="1"/>
  <c r="X29" i="5"/>
  <c r="X31" i="5" s="1"/>
  <c r="W29" i="5"/>
  <c r="W31" i="5" s="1"/>
  <c r="W36" i="5" s="1"/>
  <c r="W37" i="5" s="1"/>
  <c r="W39" i="5" s="1"/>
  <c r="W56" i="5" s="1"/>
  <c r="V29" i="5"/>
  <c r="V31" i="5" s="1"/>
  <c r="U29" i="5"/>
  <c r="U31" i="5" s="1"/>
  <c r="T29" i="5"/>
  <c r="T31" i="5" s="1"/>
  <c r="T36" i="5" s="1"/>
  <c r="T37" i="5" s="1"/>
  <c r="T39" i="5" s="1"/>
  <c r="T56" i="5" s="1"/>
  <c r="S29" i="5"/>
  <c r="S31" i="5" s="1"/>
  <c r="S36" i="5" s="1"/>
  <c r="S37" i="5" s="1"/>
  <c r="S39" i="5" s="1"/>
  <c r="S56" i="5" s="1"/>
  <c r="R29" i="5"/>
  <c r="R31" i="5" s="1"/>
  <c r="Q29" i="5"/>
  <c r="Q31" i="5" s="1"/>
  <c r="P29" i="5"/>
  <c r="P31" i="5" s="1"/>
  <c r="O29" i="5"/>
  <c r="O31" i="5" s="1"/>
  <c r="O36" i="5" s="1"/>
  <c r="O37" i="5" s="1"/>
  <c r="O39" i="5" s="1"/>
  <c r="O56" i="5" s="1"/>
  <c r="N29" i="5"/>
  <c r="N31" i="5" s="1"/>
  <c r="M29" i="5"/>
  <c r="M31" i="5" s="1"/>
  <c r="L29" i="5"/>
  <c r="L31" i="5" s="1"/>
  <c r="L36" i="5" s="1"/>
  <c r="L37" i="5" s="1"/>
  <c r="L39" i="5" s="1"/>
  <c r="L56" i="5" s="1"/>
  <c r="K29" i="5"/>
  <c r="K31" i="5" s="1"/>
  <c r="K36" i="5" s="1"/>
  <c r="K37" i="5" s="1"/>
  <c r="K39" i="5" s="1"/>
  <c r="K56" i="5" s="1"/>
  <c r="J29" i="5"/>
  <c r="J31" i="5" s="1"/>
  <c r="I29" i="5"/>
  <c r="I31" i="5" s="1"/>
  <c r="H29" i="5"/>
  <c r="H31" i="5" s="1"/>
  <c r="G29" i="5"/>
  <c r="G31" i="5" s="1"/>
  <c r="G36" i="5" s="1"/>
  <c r="G37" i="5" s="1"/>
  <c r="G39" i="5" s="1"/>
  <c r="G56" i="5" s="1"/>
  <c r="F29" i="5"/>
  <c r="F31" i="5" s="1"/>
  <c r="E29" i="5"/>
  <c r="E31" i="5" s="1"/>
  <c r="E3" i="5"/>
  <c r="F14" i="5" s="1"/>
  <c r="F15" i="5" s="1"/>
  <c r="I2" i="5"/>
  <c r="F33" i="1"/>
  <c r="H33" i="1"/>
  <c r="J33" i="1"/>
  <c r="L33" i="1"/>
  <c r="N33" i="1"/>
  <c r="P33" i="1"/>
  <c r="R33" i="1"/>
  <c r="T33" i="1"/>
  <c r="J69" i="1"/>
  <c r="I70" i="1"/>
  <c r="J70" i="1" s="1"/>
  <c r="E38" i="1" s="1"/>
  <c r="F38" i="1" s="1"/>
  <c r="I69" i="1"/>
  <c r="AB52" i="1"/>
  <c r="AB54" i="1" s="1"/>
  <c r="P52" i="1"/>
  <c r="P54" i="1" s="1"/>
  <c r="Z29" i="1"/>
  <c r="Z31" i="1" s="1"/>
  <c r="Y29" i="1"/>
  <c r="Y31" i="1" s="1"/>
  <c r="V29" i="1"/>
  <c r="V31" i="1" s="1"/>
  <c r="U29" i="1"/>
  <c r="U31" i="1" s="1"/>
  <c r="R29" i="1"/>
  <c r="R31" i="1" s="1"/>
  <c r="Q29" i="1"/>
  <c r="Q31" i="1" s="1"/>
  <c r="N29" i="1"/>
  <c r="N31" i="1" s="1"/>
  <c r="M29" i="1"/>
  <c r="M31" i="1" s="1"/>
  <c r="J29" i="1"/>
  <c r="J31" i="1" s="1"/>
  <c r="I29" i="1"/>
  <c r="I31" i="1" s="1"/>
  <c r="F29" i="1"/>
  <c r="F31" i="1" s="1"/>
  <c r="E29" i="1"/>
  <c r="E31" i="1" s="1"/>
  <c r="O11" i="2"/>
  <c r="O7" i="2"/>
  <c r="I7" i="2"/>
  <c r="J7" i="2" s="1"/>
  <c r="I3" i="2"/>
  <c r="J3" i="2" s="1"/>
  <c r="P3" i="2" s="1"/>
  <c r="Q3" i="2" s="1"/>
  <c r="P11" i="2"/>
  <c r="Q11" i="2" s="1"/>
  <c r="O3" i="2"/>
  <c r="E3" i="1"/>
  <c r="E5" i="1" s="1"/>
  <c r="P14" i="1" s="1"/>
  <c r="P15" i="1" s="1"/>
  <c r="A34" i="1"/>
  <c r="AB33" i="1"/>
  <c r="Z33" i="1"/>
  <c r="X33" i="1"/>
  <c r="V33" i="1"/>
  <c r="I2" i="1"/>
  <c r="AB29" i="1"/>
  <c r="AB31" i="1" s="1"/>
  <c r="AA29" i="1"/>
  <c r="X29" i="1"/>
  <c r="X31" i="1" s="1"/>
  <c r="W29" i="1"/>
  <c r="T29" i="1"/>
  <c r="T31" i="1" s="1"/>
  <c r="S29" i="1"/>
  <c r="S31" i="1" s="1"/>
  <c r="P29" i="1"/>
  <c r="P31" i="1" s="1"/>
  <c r="O29" i="1"/>
  <c r="O31" i="1" s="1"/>
  <c r="L29" i="1"/>
  <c r="L31" i="1" s="1"/>
  <c r="K29" i="1"/>
  <c r="K31" i="1" s="1"/>
  <c r="H29" i="1"/>
  <c r="H31" i="1" s="1"/>
  <c r="G29" i="1"/>
  <c r="G31" i="1" s="1"/>
  <c r="W31" i="1"/>
  <c r="AA31" i="1"/>
  <c r="AA36" i="1" s="1"/>
  <c r="AA37" i="1" s="1"/>
  <c r="AA39" i="1" s="1"/>
  <c r="AA56" i="1" s="1"/>
  <c r="H36" i="5" l="1"/>
  <c r="H37" i="5" s="1"/>
  <c r="H39" i="5" s="1"/>
  <c r="H56" i="5" s="1"/>
  <c r="X36" i="5"/>
  <c r="X37" i="5" s="1"/>
  <c r="X39" i="5" s="1"/>
  <c r="X56" i="5" s="1"/>
  <c r="B31" i="5"/>
  <c r="D62" i="5"/>
  <c r="F78" i="5"/>
  <c r="E34" i="5"/>
  <c r="I34" i="5" s="1"/>
  <c r="M34" i="5" s="1"/>
  <c r="M36" i="5" s="1"/>
  <c r="M37" i="5" s="1"/>
  <c r="M39" i="5" s="1"/>
  <c r="M56" i="5" s="1"/>
  <c r="P54" i="5"/>
  <c r="D60" i="5" s="1"/>
  <c r="B29" i="5"/>
  <c r="J72" i="5"/>
  <c r="E14" i="5"/>
  <c r="E15" i="5" s="1"/>
  <c r="F14" i="1"/>
  <c r="F15" i="1" s="1"/>
  <c r="M14" i="1"/>
  <c r="M15" i="1" s="1"/>
  <c r="N14" i="1"/>
  <c r="N15" i="1" s="1"/>
  <c r="D60" i="1"/>
  <c r="O14" i="1"/>
  <c r="O15" i="1" s="1"/>
  <c r="J72" i="1"/>
  <c r="E34" i="1"/>
  <c r="Q34" i="1" s="1"/>
  <c r="B34" i="1" s="1"/>
  <c r="E36" i="1"/>
  <c r="E37" i="1" s="1"/>
  <c r="B29" i="1"/>
  <c r="B52" i="1"/>
  <c r="E14" i="1"/>
  <c r="E15" i="1" s="1"/>
  <c r="P36" i="5"/>
  <c r="P37" i="5" s="1"/>
  <c r="P39" i="5" s="1"/>
  <c r="P56" i="5" s="1"/>
  <c r="F36" i="5"/>
  <c r="F37" i="5" s="1"/>
  <c r="F39" i="5" s="1"/>
  <c r="F56" i="5" s="1"/>
  <c r="N36" i="5"/>
  <c r="N37" i="5" s="1"/>
  <c r="N39" i="5" s="1"/>
  <c r="N56" i="5" s="1"/>
  <c r="V36" i="5"/>
  <c r="V37" i="5" s="1"/>
  <c r="V39" i="5" s="1"/>
  <c r="V56" i="5" s="1"/>
  <c r="AF36" i="5"/>
  <c r="AF37" i="5" s="1"/>
  <c r="AF39" i="5" s="1"/>
  <c r="AF56" i="5" s="1"/>
  <c r="AH33" i="5"/>
  <c r="AJ33" i="5" s="1"/>
  <c r="AJ36" i="5" s="1"/>
  <c r="AJ37" i="5" s="1"/>
  <c r="AJ39" i="5" s="1"/>
  <c r="AJ56" i="5" s="1"/>
  <c r="AD36" i="5"/>
  <c r="AD37" i="5" s="1"/>
  <c r="AD39" i="5" s="1"/>
  <c r="AD56" i="5" s="1"/>
  <c r="J36" i="5"/>
  <c r="J37" i="5" s="1"/>
  <c r="J39" i="5" s="1"/>
  <c r="J56" i="5" s="1"/>
  <c r="Z36" i="5"/>
  <c r="Z37" i="5" s="1"/>
  <c r="Z39" i="5" s="1"/>
  <c r="Z56" i="5" s="1"/>
  <c r="R36" i="5"/>
  <c r="R37" i="5" s="1"/>
  <c r="R39" i="5" s="1"/>
  <c r="R56" i="5" s="1"/>
  <c r="E36" i="5"/>
  <c r="E5" i="5"/>
  <c r="T36" i="1"/>
  <c r="T37" i="1" s="1"/>
  <c r="T39" i="1" s="1"/>
  <c r="T56" i="1" s="1"/>
  <c r="S36" i="1"/>
  <c r="S37" i="1" s="1"/>
  <c r="S39" i="1" s="1"/>
  <c r="S56" i="1" s="1"/>
  <c r="O36" i="1"/>
  <c r="O37" i="1" s="1"/>
  <c r="O39" i="1" s="1"/>
  <c r="O56" i="1" s="1"/>
  <c r="K36" i="1"/>
  <c r="K37" i="1" s="1"/>
  <c r="K39" i="1" s="1"/>
  <c r="K56" i="1" s="1"/>
  <c r="I36" i="1"/>
  <c r="I37" i="1" s="1"/>
  <c r="I39" i="1" s="1"/>
  <c r="I56" i="1" s="1"/>
  <c r="G36" i="1"/>
  <c r="L36" i="1"/>
  <c r="L37" i="1" s="1"/>
  <c r="L39" i="1" s="1"/>
  <c r="L56" i="1" s="1"/>
  <c r="B31" i="1"/>
  <c r="Y36" i="1"/>
  <c r="Y37" i="1" s="1"/>
  <c r="Y39" i="1" s="1"/>
  <c r="Y56" i="1" s="1"/>
  <c r="AB36" i="1"/>
  <c r="AB37" i="1" s="1"/>
  <c r="AB39" i="1" s="1"/>
  <c r="AB56" i="1" s="1"/>
  <c r="J36" i="1"/>
  <c r="J37" i="1" s="1"/>
  <c r="J39" i="1" s="1"/>
  <c r="J56" i="1" s="1"/>
  <c r="Z36" i="1"/>
  <c r="Z37" i="1" s="1"/>
  <c r="Z39" i="1" s="1"/>
  <c r="Z56" i="1" s="1"/>
  <c r="H36" i="1"/>
  <c r="H37" i="1" s="1"/>
  <c r="H39" i="1" s="1"/>
  <c r="H56" i="1" s="1"/>
  <c r="P36" i="1"/>
  <c r="P37" i="1" s="1"/>
  <c r="P39" i="1" s="1"/>
  <c r="P56" i="1" s="1"/>
  <c r="X36" i="1"/>
  <c r="X37" i="1" s="1"/>
  <c r="X39" i="1" s="1"/>
  <c r="X56" i="1" s="1"/>
  <c r="M36" i="1"/>
  <c r="M37" i="1" s="1"/>
  <c r="M39" i="1" s="1"/>
  <c r="M56" i="1" s="1"/>
  <c r="U36" i="1"/>
  <c r="U37" i="1" s="1"/>
  <c r="U39" i="1" s="1"/>
  <c r="U56" i="1" s="1"/>
  <c r="F36" i="1"/>
  <c r="F37" i="1" s="1"/>
  <c r="F39" i="1" s="1"/>
  <c r="F56" i="1" s="1"/>
  <c r="V36" i="1"/>
  <c r="V37" i="1" s="1"/>
  <c r="V39" i="1" s="1"/>
  <c r="V56" i="1" s="1"/>
  <c r="P7" i="2"/>
  <c r="Q7" i="2" s="1"/>
  <c r="R36" i="1"/>
  <c r="R37" i="1" s="1"/>
  <c r="R39" i="1" s="1"/>
  <c r="R56" i="1" s="1"/>
  <c r="W36" i="1"/>
  <c r="W37" i="1" s="1"/>
  <c r="W39" i="1" s="1"/>
  <c r="W56" i="1" s="1"/>
  <c r="L14" i="1"/>
  <c r="L15" i="1" s="1"/>
  <c r="I14" i="1"/>
  <c r="I15" i="1" s="1"/>
  <c r="G14" i="1"/>
  <c r="G15" i="1" s="1"/>
  <c r="Q15" i="1" s="1"/>
  <c r="Q14" i="1" s="1"/>
  <c r="J14" i="1"/>
  <c r="J15" i="1" s="1"/>
  <c r="K14" i="1"/>
  <c r="K15" i="1" s="1"/>
  <c r="H14" i="1"/>
  <c r="H15" i="1" s="1"/>
  <c r="N36" i="1"/>
  <c r="N37" i="1" s="1"/>
  <c r="N39" i="1" s="1"/>
  <c r="N56" i="1" s="1"/>
  <c r="I36" i="5" l="1"/>
  <c r="I37" i="5" s="1"/>
  <c r="I39" i="5" s="1"/>
  <c r="I56" i="5" s="1"/>
  <c r="AH36" i="5"/>
  <c r="AH37" i="5" s="1"/>
  <c r="AH39" i="5" s="1"/>
  <c r="AH56" i="5" s="1"/>
  <c r="E39" i="1"/>
  <c r="Q36" i="1"/>
  <c r="Q37" i="1" s="1"/>
  <c r="Q39" i="1" s="1"/>
  <c r="Q56" i="1" s="1"/>
  <c r="E78" i="5"/>
  <c r="G78" i="5" s="1"/>
  <c r="D62" i="1"/>
  <c r="Q34" i="5"/>
  <c r="N14" i="5"/>
  <c r="N15" i="5" s="1"/>
  <c r="J14" i="5"/>
  <c r="J15" i="5" s="1"/>
  <c r="G14" i="5"/>
  <c r="G15" i="5" s="1"/>
  <c r="M14" i="5"/>
  <c r="M15" i="5" s="1"/>
  <c r="I14" i="5"/>
  <c r="I15" i="5" s="1"/>
  <c r="P14" i="5"/>
  <c r="P15" i="5" s="1"/>
  <c r="L14" i="5"/>
  <c r="L15" i="5" s="1"/>
  <c r="H14" i="5"/>
  <c r="H15" i="5" s="1"/>
  <c r="O14" i="5"/>
  <c r="O15" i="5" s="1"/>
  <c r="K14" i="5"/>
  <c r="K15" i="5" s="1"/>
  <c r="E37" i="5"/>
  <c r="E39" i="5" s="1"/>
  <c r="E56" i="5" s="1"/>
  <c r="B36" i="1" l="1"/>
  <c r="Q15" i="5"/>
  <c r="Q14" i="5" s="1"/>
  <c r="E56" i="1"/>
  <c r="E57" i="1" s="1"/>
  <c r="F57" i="1"/>
  <c r="Q36" i="5"/>
  <c r="U34" i="5"/>
  <c r="Y34" i="5" l="1"/>
  <c r="U36" i="5"/>
  <c r="U37" i="5" s="1"/>
  <c r="U39" i="5" s="1"/>
  <c r="U56" i="5" s="1"/>
  <c r="Q37" i="5"/>
  <c r="Q39" i="5" s="1"/>
  <c r="Q56" i="5" s="1"/>
  <c r="E57" i="5"/>
  <c r="F57" i="5"/>
  <c r="G57" i="5" s="1"/>
  <c r="H57" i="5" s="1"/>
  <c r="I57" i="5" s="1"/>
  <c r="J57" i="5" s="1"/>
  <c r="K57" i="5" s="1"/>
  <c r="L57" i="5" s="1"/>
  <c r="M57" i="5" s="1"/>
  <c r="N57" i="5" s="1"/>
  <c r="O57" i="5" s="1"/>
  <c r="P57" i="5" s="1"/>
  <c r="Q57" i="5" l="1"/>
  <c r="R57" i="5" s="1"/>
  <c r="S57" i="5" s="1"/>
  <c r="T57" i="5" s="1"/>
  <c r="U57" i="5" s="1"/>
  <c r="V57" i="5" s="1"/>
  <c r="W57" i="5" s="1"/>
  <c r="X57" i="5" s="1"/>
  <c r="AC34" i="5"/>
  <c r="Y36" i="5"/>
  <c r="G37" i="1"/>
  <c r="D63" i="1" l="1"/>
  <c r="G39" i="1"/>
  <c r="G56" i="1" s="1"/>
  <c r="G57" i="1" s="1"/>
  <c r="H57" i="1" s="1"/>
  <c r="I57" i="1" s="1"/>
  <c r="J57" i="1" s="1"/>
  <c r="K57" i="1" s="1"/>
  <c r="L57" i="1" s="1"/>
  <c r="M57" i="1" s="1"/>
  <c r="N57" i="1" s="1"/>
  <c r="O57" i="1" s="1"/>
  <c r="P57" i="1" s="1"/>
  <c r="Q57" i="1" s="1"/>
  <c r="R57" i="1" s="1"/>
  <c r="S57" i="1" s="1"/>
  <c r="T57" i="1" s="1"/>
  <c r="U57" i="1" s="1"/>
  <c r="V57" i="1" s="1"/>
  <c r="W57" i="1" s="1"/>
  <c r="X57" i="1" s="1"/>
  <c r="Y57" i="1" s="1"/>
  <c r="Z57" i="1" s="1"/>
  <c r="AA57" i="1" s="1"/>
  <c r="AB57" i="1" s="1"/>
  <c r="Y37" i="5"/>
  <c r="Y39" i="5" s="1"/>
  <c r="Y56" i="5" s="1"/>
  <c r="AG34" i="5"/>
  <c r="AC36" i="5"/>
  <c r="AC37" i="5" s="1"/>
  <c r="AC39" i="5" s="1"/>
  <c r="AC56" i="5" s="1"/>
  <c r="D61" i="1"/>
  <c r="D64" i="1" l="1"/>
  <c r="E79" i="5"/>
  <c r="AG36" i="5"/>
  <c r="B34" i="5"/>
  <c r="Y57" i="5"/>
  <c r="Z57" i="5" s="1"/>
  <c r="AA57" i="5" s="1"/>
  <c r="AB57" i="5" s="1"/>
  <c r="AC57" i="5" s="1"/>
  <c r="AD57" i="5" s="1"/>
  <c r="AE57" i="5" s="1"/>
  <c r="AF57" i="5" s="1"/>
  <c r="D63" i="5"/>
  <c r="D64" i="5" s="1"/>
  <c r="AG37" i="5" l="1"/>
  <c r="AG39" i="5" s="1"/>
  <c r="AG56" i="5" s="1"/>
  <c r="B36" i="5"/>
  <c r="F79" i="5"/>
  <c r="G79" i="5" s="1"/>
  <c r="AG57" i="5" l="1"/>
  <c r="AH57" i="5" s="1"/>
  <c r="AI57" i="5" s="1"/>
  <c r="AJ57" i="5" s="1"/>
  <c r="D61" i="5"/>
</calcChain>
</file>

<file path=xl/sharedStrings.xml><?xml version="1.0" encoding="utf-8"?>
<sst xmlns="http://schemas.openxmlformats.org/spreadsheetml/2006/main" count="207" uniqueCount="114">
  <si>
    <t>TQ1</t>
  </si>
  <si>
    <t>TQ2</t>
  </si>
  <si>
    <t>TQ3</t>
  </si>
  <si>
    <t>TQ4</t>
  </si>
  <si>
    <t>TQ5</t>
  </si>
  <si>
    <t>TQ6</t>
  </si>
  <si>
    <t>TQ7</t>
  </si>
  <si>
    <t>Peso medio (g)</t>
  </si>
  <si>
    <t>Biomassa (Kg)</t>
  </si>
  <si>
    <t>Consumo racao (Kg)</t>
  </si>
  <si>
    <t>RACAO ANUAL</t>
  </si>
  <si>
    <t>RECEITA ANUAL</t>
  </si>
  <si>
    <t>ENERGIA ELETRICA</t>
  </si>
  <si>
    <t>Cilco de Vida</t>
  </si>
  <si>
    <t>ALEVINOS</t>
  </si>
  <si>
    <t>Saldo mensal</t>
  </si>
  <si>
    <t>Saldo acumulado</t>
  </si>
  <si>
    <t>Densidade no povoamento n. ind.</t>
  </si>
  <si>
    <t>Volume tq m3</t>
  </si>
  <si>
    <t>Numero ind incicio</t>
  </si>
  <si>
    <t>Mortalidade (%)</t>
  </si>
  <si>
    <t>Numero final individuos</t>
  </si>
  <si>
    <t>Numero TQS</t>
  </si>
  <si>
    <t>Volume total em producao (m3)</t>
  </si>
  <si>
    <t>m3</t>
  </si>
  <si>
    <t>Da Producao</t>
  </si>
  <si>
    <t>Totais (Kgs)</t>
  </si>
  <si>
    <t>SUBTOTAL (R$)</t>
  </si>
  <si>
    <t>Preco medio</t>
  </si>
  <si>
    <t>Faturamento anual pos estabilizacao</t>
  </si>
  <si>
    <t>Lucro aproximado anual pos estabilizacao</t>
  </si>
  <si>
    <t>Producao anual em Kg</t>
  </si>
  <si>
    <t>Rentabilidade no mercado local</t>
  </si>
  <si>
    <t>TQ 8</t>
  </si>
  <si>
    <t>TQ 9</t>
  </si>
  <si>
    <t>TQ8</t>
  </si>
  <si>
    <t>TQ9</t>
  </si>
  <si>
    <t>0.8 Kg/venda/mercado local</t>
  </si>
  <si>
    <t>Faturamento (R$)</t>
  </si>
  <si>
    <t>Sistema IFES</t>
  </si>
  <si>
    <t>Baixa Renovacao</t>
  </si>
  <si>
    <t>Produtividade Media</t>
  </si>
  <si>
    <t>Plano Desmob</t>
  </si>
  <si>
    <t>06.06.23</t>
  </si>
  <si>
    <t>Cultivo monofasico</t>
  </si>
  <si>
    <t>Unidade produtiva</t>
  </si>
  <si>
    <t>m3/unidade</t>
  </si>
  <si>
    <t>Kg/m3</t>
  </si>
  <si>
    <t>Ciclos</t>
  </si>
  <si>
    <t>Consumo de racao</t>
  </si>
  <si>
    <t>Alevinos (milheiros)</t>
  </si>
  <si>
    <t>Custo alevinos/ciclo</t>
  </si>
  <si>
    <t>Kw/mês</t>
  </si>
  <si>
    <t>Renovacao minima</t>
  </si>
  <si>
    <t>Producao (Kg/ano)</t>
  </si>
  <si>
    <t>Custo com racao</t>
  </si>
  <si>
    <t>Milheiros</t>
  </si>
  <si>
    <t>Custo mensal</t>
  </si>
  <si>
    <t>Custo/Kg</t>
  </si>
  <si>
    <t>Custo Total</t>
  </si>
  <si>
    <t>Custo energia anual</t>
  </si>
  <si>
    <t>1a quinz</t>
  </si>
  <si>
    <t>2a</t>
  </si>
  <si>
    <t>3a</t>
  </si>
  <si>
    <t>4a</t>
  </si>
  <si>
    <t>5a</t>
  </si>
  <si>
    <t>6a</t>
  </si>
  <si>
    <t>7a</t>
  </si>
  <si>
    <t>8a</t>
  </si>
  <si>
    <t>9a</t>
  </si>
  <si>
    <t>10a</t>
  </si>
  <si>
    <t>11a</t>
  </si>
  <si>
    <t>12a</t>
  </si>
  <si>
    <t>13a</t>
  </si>
  <si>
    <t>14a</t>
  </si>
  <si>
    <t>15a</t>
  </si>
  <si>
    <t>16a</t>
  </si>
  <si>
    <t>17a</t>
  </si>
  <si>
    <t>18a</t>
  </si>
  <si>
    <t>19a</t>
  </si>
  <si>
    <t>20a</t>
  </si>
  <si>
    <t>21a</t>
  </si>
  <si>
    <t>22a</t>
  </si>
  <si>
    <t>23a</t>
  </si>
  <si>
    <t>24a</t>
  </si>
  <si>
    <t>(*) Os investimentos em estruturas foram doados pela Renova, entao, nao procede o calculo de um custo de capital, porem, os mesmos vao precisar de manutencao e sofrerao depreciacao, dai, a necessidade de se alocar um valor para este proposito na composicao do Custo de Producao</t>
  </si>
  <si>
    <t>Obras e edificacoes</t>
  </si>
  <si>
    <t>Material permanente</t>
  </si>
  <si>
    <t>De acordo com a Tabela 15.1 do Plano de Trabalho</t>
  </si>
  <si>
    <t>20 anos</t>
  </si>
  <si>
    <t>10 anos</t>
  </si>
  <si>
    <t>Vida util media</t>
  </si>
  <si>
    <t>Valor anual p os 4</t>
  </si>
  <si>
    <t>Valor annual para cada</t>
  </si>
  <si>
    <t>Valor anual de Depreciacao / Manutencao necessario por Unidade do Cultivando</t>
  </si>
  <si>
    <t>Custo de producao (c/ dep/manut)</t>
  </si>
  <si>
    <t>O valor de racao parece estar defasado, usando os valores que temos encontrado em JAN/FEV 2024 (R$ 4,20) o custo de producao salta para :</t>
  </si>
  <si>
    <t>O custo da energia tambem mostrou-se aquem do verificado, com uma media mensal real de R$ 3.500,00. Considerando esse valor bem como a racao atualizada, o custo de producao seria :</t>
  </si>
  <si>
    <t>Maturidade anual</t>
  </si>
  <si>
    <t>Producao anual em Kg após estab</t>
  </si>
  <si>
    <t>Producao</t>
  </si>
  <si>
    <t xml:space="preserve">Custo </t>
  </si>
  <si>
    <t>Mantendo os precos de energia, racao, alevinos e depreciacao/manutencao</t>
  </si>
  <si>
    <t>Monofasico</t>
  </si>
  <si>
    <t>Polifasico</t>
  </si>
  <si>
    <t>Sistema Polifasico</t>
  </si>
  <si>
    <t>Rentabilidade no mercado regional (pv de R$ 15.00)</t>
  </si>
  <si>
    <t>Dados a partid do Documento</t>
  </si>
  <si>
    <t>Anexo 3</t>
  </si>
  <si>
    <t>OBS- porem o custo da energia deveria entrar por um ano (2 ciclos), como os demais insumos, e não por um mês, apenas. Sendo assim, o custo de producao deveria ser o seguinte:</t>
  </si>
  <si>
    <t>OBS 2 - Porem, na pratica, a energia esta custando mais que o dobro do que haviam estimado. O valor da racao deve ser atualizado tambem e com isso temos um novo custo:</t>
  </si>
  <si>
    <t>SUB-TOTAL c/ Outros (%)</t>
  </si>
  <si>
    <t>Depreciacao quinzenal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</si>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</sst>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&quot;R$&quot;\ #,##0.00;[Red]\-&quot;R$&quot;\ #,##0.00"/>
    <numFmt numFmtId="165" formatCode="_-&quot;R$&quot;\ * #,##0.00_-;\-&quot;R$&quot;\ * #,##0.00_-;_-&quot;R$&quot;\ * &quot;-&quot;??_-;_-@_-"/>
    <numFmt numFmtId="166" formatCode="_-[$R$-416]\ * #,##0.00_-;\-[$R$-416]\ * #,##0.00_-;_-[$R$-416]\ * &quot;-&quot;??_-;_-@_-"/>
    <numFmt numFmtId="167" formatCode="0.0"/>
  </numFmts>
  <fonts count="1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4"/>
      <name val="Calibri"/>
      <family val="2"/>
      <scheme val="minor"/>
    </font>
    <font>
      <sz val="12"/>
      <color theme="4" tint="0.39997558519241921"/>
      <name val="Calibri"/>
      <family val="2"/>
      <scheme val="minor"/>
    </font>
    <font>
      <sz val="12"/>
      <color rgb="FF00B050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theme="8" tint="-0.249977111117893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EB9C"/>
      </patternFill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6" borderId="0" applyNumberFormat="0" applyBorder="0" applyAlignment="0" applyProtection="0"/>
    <xf numFmtId="0" fontId="10" fillId="7" borderId="0" applyNumberFormat="0" applyBorder="0" applyAlignment="0" applyProtection="0"/>
  </cellStyleXfs>
  <cellXfs count="56">
    <xf numFmtId="0" fontId="0" fillId="0" borderId="0" xfId="0"/>
    <xf numFmtId="0" fontId="0" fillId="0" borderId="0" xfId="0" applyAlignment="1">
      <alignment horizontal="center"/>
    </xf>
    <xf numFmtId="9" fontId="0" fillId="0" borderId="0" xfId="1" applyFont="1"/>
    <xf numFmtId="0" fontId="2" fillId="0" borderId="0" xfId="0" applyFont="1"/>
    <xf numFmtId="1" fontId="0" fillId="0" borderId="0" xfId="0" applyNumberFormat="1"/>
    <xf numFmtId="1" fontId="3" fillId="0" borderId="0" xfId="0" applyNumberFormat="1" applyFont="1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164" fontId="0" fillId="0" borderId="0" xfId="0" applyNumberFormat="1"/>
    <xf numFmtId="0" fontId="0" fillId="3" borderId="0" xfId="0" applyFill="1"/>
    <xf numFmtId="0" fontId="0" fillId="4" borderId="0" xfId="0" applyFill="1"/>
    <xf numFmtId="9" fontId="0" fillId="0" borderId="0" xfId="0" applyNumberFormat="1"/>
    <xf numFmtId="1" fontId="0" fillId="0" borderId="0" xfId="0" applyNumberFormat="1" applyAlignment="1">
      <alignment horizontal="center"/>
    </xf>
    <xf numFmtId="164" fontId="4" fillId="0" borderId="0" xfId="0" applyNumberFormat="1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left"/>
    </xf>
    <xf numFmtId="165" fontId="0" fillId="0" borderId="0" xfId="0" applyNumberFormat="1"/>
    <xf numFmtId="165" fontId="0" fillId="0" borderId="0" xfId="2" applyFont="1" applyFill="1"/>
    <xf numFmtId="164" fontId="2" fillId="0" borderId="0" xfId="0" applyNumberFormat="1" applyFont="1"/>
    <xf numFmtId="165" fontId="2" fillId="0" borderId="0" xfId="0" applyNumberFormat="1" applyFont="1"/>
    <xf numFmtId="164" fontId="6" fillId="0" borderId="0" xfId="0" applyNumberFormat="1" applyFont="1"/>
    <xf numFmtId="164" fontId="4" fillId="0" borderId="0" xfId="0" applyNumberFormat="1" applyFont="1"/>
    <xf numFmtId="164" fontId="7" fillId="0" borderId="0" xfId="0" applyNumberFormat="1" applyFont="1"/>
    <xf numFmtId="165" fontId="0" fillId="5" borderId="0" xfId="2" applyFont="1" applyFill="1"/>
    <xf numFmtId="0" fontId="0" fillId="0" borderId="1" xfId="0" applyBorder="1"/>
    <xf numFmtId="166" fontId="0" fillId="0" borderId="1" xfId="0" applyNumberFormat="1" applyBorder="1"/>
    <xf numFmtId="167" fontId="0" fillId="0" borderId="0" xfId="0" applyNumberFormat="1" applyAlignment="1">
      <alignment horizontal="center"/>
    </xf>
    <xf numFmtId="2" fontId="4" fillId="0" borderId="0" xfId="0" applyNumberFormat="1" applyFont="1" applyAlignment="1">
      <alignment horizontal="center"/>
    </xf>
    <xf numFmtId="167" fontId="0" fillId="0" borderId="0" xfId="0" applyNumberFormat="1"/>
    <xf numFmtId="165" fontId="0" fillId="0" borderId="0" xfId="2" applyFont="1"/>
    <xf numFmtId="165" fontId="0" fillId="2" borderId="0" xfId="2" applyFont="1" applyFill="1"/>
    <xf numFmtId="43" fontId="0" fillId="0" borderId="0" xfId="0" applyNumberFormat="1"/>
    <xf numFmtId="9" fontId="0" fillId="0" borderId="0" xfId="0" applyNumberFormat="1" applyAlignment="1">
      <alignment horizontal="center"/>
    </xf>
    <xf numFmtId="164" fontId="0" fillId="2" borderId="0" xfId="0" applyNumberFormat="1" applyFill="1"/>
    <xf numFmtId="164" fontId="0" fillId="2" borderId="0" xfId="0" applyNumberFormat="1" applyFill="1" applyAlignment="1">
      <alignment horizontal="left"/>
    </xf>
    <xf numFmtId="9" fontId="0" fillId="2" borderId="0" xfId="0" applyNumberFormat="1" applyFill="1" applyAlignment="1">
      <alignment horizontal="center"/>
    </xf>
    <xf numFmtId="165" fontId="0" fillId="5" borderId="0" xfId="0" applyNumberFormat="1" applyFill="1"/>
    <xf numFmtId="1" fontId="8" fillId="0" borderId="0" xfId="0" applyNumberFormat="1" applyFont="1"/>
    <xf numFmtId="167" fontId="2" fillId="0" borderId="0" xfId="0" applyNumberFormat="1" applyFont="1"/>
    <xf numFmtId="1" fontId="2" fillId="0" borderId="0" xfId="0" applyNumberFormat="1" applyFont="1"/>
    <xf numFmtId="167" fontId="9" fillId="6" borderId="0" xfId="3" applyNumberFormat="1"/>
    <xf numFmtId="1" fontId="9" fillId="6" borderId="0" xfId="3" applyNumberFormat="1"/>
    <xf numFmtId="167" fontId="8" fillId="0" borderId="0" xfId="0" applyNumberFormat="1" applyFont="1"/>
    <xf numFmtId="167" fontId="11" fillId="0" borderId="0" xfId="0" applyNumberFormat="1" applyFont="1"/>
    <xf numFmtId="1" fontId="11" fillId="0" borderId="0" xfId="0" applyNumberFormat="1" applyFont="1"/>
    <xf numFmtId="167" fontId="10" fillId="7" borderId="0" xfId="4" applyNumberFormat="1"/>
    <xf numFmtId="1" fontId="10" fillId="7" borderId="0" xfId="4" applyNumberFormat="1"/>
    <xf numFmtId="0" fontId="4" fillId="0" borderId="0" xfId="0" applyFont="1"/>
    <xf numFmtId="1" fontId="4" fillId="0" borderId="0" xfId="4" applyNumberFormat="1" applyFont="1" applyFill="1"/>
    <xf numFmtId="167" fontId="4" fillId="0" borderId="0" xfId="4" applyNumberFormat="1" applyFont="1" applyFill="1"/>
    <xf numFmtId="1" fontId="0" fillId="0" borderId="0" xfId="2" applyNumberFormat="1" applyFont="1"/>
    <xf numFmtId="164" fontId="0" fillId="0" borderId="0" xfId="2" applyNumberFormat="1" applyFont="1"/>
    <xf numFmtId="2" fontId="0" fillId="2" borderId="0" xfId="0" applyNumberFormat="1" applyFill="1"/>
  </cellXfs>
  <cellStyles count="5">
    <cellStyle name="Currency" xfId="2" builtinId="4"/>
    <cellStyle name="Good" xfId="4" builtinId="26"/>
    <cellStyle name="Neutral" xfId="3" builtinId="28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0"/>
  <sheetViews>
    <sheetView tabSelected="1" zoomScale="80" zoomScaleNormal="80" workbookViewId="0">
      <selection activeCell="A34" sqref="A34"/>
    </sheetView>
  </sheetViews>
  <sheetFormatPr defaultColWidth="11" defaultRowHeight="15.75" x14ac:dyDescent="0.25"/>
  <cols>
    <col min="1" max="1" width="12.875" customWidth="1"/>
    <col min="2" max="2" width="26.125" customWidth="1"/>
    <col min="3" max="3" width="28.5" customWidth="1"/>
    <col min="4" max="4" width="19.625" bestFit="1" customWidth="1"/>
    <col min="5" max="5" width="13" bestFit="1" customWidth="1"/>
    <col min="6" max="6" width="16.125" bestFit="1" customWidth="1"/>
    <col min="7" max="7" width="12.5" customWidth="1"/>
    <col min="8" max="8" width="15.375" customWidth="1"/>
    <col min="9" max="9" width="15.625" bestFit="1" customWidth="1"/>
    <col min="10" max="10" width="19.875" bestFit="1" customWidth="1"/>
    <col min="11" max="11" width="13" customWidth="1"/>
    <col min="12" max="12" width="12.625" bestFit="1" customWidth="1"/>
    <col min="13" max="13" width="13" customWidth="1"/>
    <col min="14" max="14" width="14.5" customWidth="1"/>
    <col min="15" max="16" width="14" customWidth="1"/>
    <col min="17" max="17" width="15.125" customWidth="1"/>
    <col min="18" max="18" width="16" customWidth="1"/>
    <col min="19" max="20" width="14.375" customWidth="1"/>
    <col min="21" max="22" width="12.125" bestFit="1" customWidth="1"/>
    <col min="23" max="23" width="13.875" customWidth="1"/>
    <col min="24" max="24" width="14.375" customWidth="1"/>
    <col min="25" max="25" width="14.625" customWidth="1"/>
    <col min="26" max="26" width="13.875" customWidth="1"/>
    <col min="27" max="27" width="13.5" customWidth="1"/>
    <col min="28" max="28" width="15" customWidth="1"/>
    <col min="29" max="29" width="12.875" bestFit="1" customWidth="1"/>
    <col min="32" max="32" width="12.875" bestFit="1" customWidth="1"/>
  </cols>
  <sheetData>
    <row r="1" spans="1:28" ht="35.1" customHeight="1" x14ac:dyDescent="0.25">
      <c r="A1" t="s">
        <v>39</v>
      </c>
      <c r="C1" s="15" t="s">
        <v>17</v>
      </c>
      <c r="E1" s="1">
        <v>30</v>
      </c>
      <c r="F1" s="1" t="s">
        <v>24</v>
      </c>
      <c r="H1" s="16" t="s">
        <v>22</v>
      </c>
      <c r="I1" s="17" t="s">
        <v>23</v>
      </c>
      <c r="N1" s="3"/>
    </row>
    <row r="2" spans="1:28" x14ac:dyDescent="0.25">
      <c r="A2" t="s">
        <v>40</v>
      </c>
      <c r="C2" s="15" t="s">
        <v>18</v>
      </c>
      <c r="E2" s="1">
        <v>15</v>
      </c>
      <c r="H2" s="1">
        <v>9</v>
      </c>
      <c r="I2">
        <f>E2*H2</f>
        <v>135</v>
      </c>
    </row>
    <row r="3" spans="1:28" x14ac:dyDescent="0.25">
      <c r="A3" t="s">
        <v>41</v>
      </c>
      <c r="C3" s="15" t="s">
        <v>19</v>
      </c>
      <c r="E3" s="1">
        <f>E1*E2</f>
        <v>450</v>
      </c>
    </row>
    <row r="4" spans="1:28" x14ac:dyDescent="0.25">
      <c r="A4" t="s">
        <v>44</v>
      </c>
      <c r="C4" s="15" t="s">
        <v>20</v>
      </c>
      <c r="E4" s="1">
        <v>20</v>
      </c>
    </row>
    <row r="5" spans="1:28" x14ac:dyDescent="0.25">
      <c r="A5" t="s">
        <v>107</v>
      </c>
      <c r="C5" s="15" t="s">
        <v>21</v>
      </c>
      <c r="E5" s="1">
        <f>E3*(100-E4)/100</f>
        <v>360</v>
      </c>
    </row>
    <row r="6" spans="1:28" x14ac:dyDescent="0.25">
      <c r="A6" t="s">
        <v>42</v>
      </c>
    </row>
    <row r="7" spans="1:28" x14ac:dyDescent="0.25">
      <c r="A7" t="s">
        <v>43</v>
      </c>
    </row>
    <row r="8" spans="1:28" x14ac:dyDescent="0.25">
      <c r="A8" t="s">
        <v>108</v>
      </c>
      <c r="F8" s="2"/>
    </row>
    <row r="9" spans="1:28" x14ac:dyDescent="0.25">
      <c r="C9" s="15" t="s">
        <v>7</v>
      </c>
      <c r="E9" s="1">
        <v>2</v>
      </c>
      <c r="F9" s="1">
        <v>30</v>
      </c>
      <c r="G9" s="1">
        <v>60</v>
      </c>
      <c r="H9" s="1">
        <v>90</v>
      </c>
      <c r="I9" s="1">
        <v>130</v>
      </c>
      <c r="J9" s="1">
        <v>200</v>
      </c>
      <c r="K9" s="1">
        <v>320</v>
      </c>
      <c r="L9" s="1">
        <v>400</v>
      </c>
      <c r="M9" s="1">
        <v>520</v>
      </c>
      <c r="N9" s="1">
        <v>650</v>
      </c>
      <c r="O9" s="1">
        <v>720</v>
      </c>
      <c r="P9" s="1">
        <v>800</v>
      </c>
      <c r="Q9" s="3"/>
    </row>
    <row r="10" spans="1:28" x14ac:dyDescent="0.25">
      <c r="C10" s="15"/>
      <c r="E10" s="1"/>
      <c r="F10" s="1"/>
      <c r="G10" s="1"/>
      <c r="H10" s="1"/>
      <c r="I10" s="1"/>
      <c r="J10" s="1"/>
      <c r="K10" s="1"/>
      <c r="L10" s="1"/>
      <c r="M10" s="1"/>
      <c r="Q10" s="3"/>
    </row>
    <row r="11" spans="1:28" x14ac:dyDescent="0.25">
      <c r="C11" s="15" t="s">
        <v>13</v>
      </c>
      <c r="D11" s="18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U11" s="1"/>
      <c r="V11" s="1"/>
      <c r="W11" s="1"/>
      <c r="X11" s="1"/>
      <c r="Y11" s="1"/>
      <c r="Z11" s="1"/>
      <c r="AA11" s="1"/>
      <c r="AB11" s="1"/>
    </row>
    <row r="12" spans="1:28" x14ac:dyDescent="0.25">
      <c r="C12" s="15"/>
      <c r="D12" s="18" t="s">
        <v>25</v>
      </c>
      <c r="E12" s="1" t="s">
        <v>61</v>
      </c>
      <c r="F12" s="1" t="s">
        <v>62</v>
      </c>
      <c r="G12" s="1" t="s">
        <v>63</v>
      </c>
      <c r="H12" s="1" t="s">
        <v>64</v>
      </c>
      <c r="I12" s="1" t="s">
        <v>65</v>
      </c>
      <c r="J12" s="1" t="s">
        <v>66</v>
      </c>
      <c r="K12" s="1" t="s">
        <v>67</v>
      </c>
      <c r="L12" s="1" t="s">
        <v>68</v>
      </c>
      <c r="M12" s="1" t="s">
        <v>69</v>
      </c>
      <c r="N12" s="1" t="s">
        <v>70</v>
      </c>
      <c r="O12" s="1" t="s">
        <v>71</v>
      </c>
      <c r="P12" s="1" t="s">
        <v>72</v>
      </c>
      <c r="Q12" s="1" t="s">
        <v>73</v>
      </c>
      <c r="R12" s="1" t="s">
        <v>74</v>
      </c>
      <c r="S12" s="1" t="s">
        <v>75</v>
      </c>
      <c r="T12" s="1" t="s">
        <v>76</v>
      </c>
      <c r="U12" s="1" t="s">
        <v>77</v>
      </c>
      <c r="V12" s="1" t="s">
        <v>78</v>
      </c>
      <c r="W12" s="1" t="s">
        <v>79</v>
      </c>
      <c r="X12" s="1" t="s">
        <v>80</v>
      </c>
      <c r="Y12" s="1" t="s">
        <v>81</v>
      </c>
      <c r="Z12" s="1" t="s">
        <v>82</v>
      </c>
      <c r="AA12" s="1" t="s">
        <v>83</v>
      </c>
      <c r="AB12" s="1" t="s">
        <v>84</v>
      </c>
    </row>
    <row r="13" spans="1:28" x14ac:dyDescent="0.25">
      <c r="C13" s="15"/>
    </row>
    <row r="14" spans="1:28" x14ac:dyDescent="0.25">
      <c r="C14" s="15" t="s">
        <v>8</v>
      </c>
      <c r="E14" s="29">
        <f>E3*E9/1000</f>
        <v>0.9</v>
      </c>
      <c r="F14" s="13">
        <f>E3*F9/1000</f>
        <v>13.5</v>
      </c>
      <c r="G14" s="13">
        <f>E5*G9/1000</f>
        <v>21.6</v>
      </c>
      <c r="H14" s="13">
        <f>E5*H9/1000</f>
        <v>32.4</v>
      </c>
      <c r="I14" s="13">
        <f>E5*I9/1000</f>
        <v>46.8</v>
      </c>
      <c r="J14" s="13">
        <f>E5*J9/1000</f>
        <v>72</v>
      </c>
      <c r="K14" s="13">
        <f>E5*K9/1000</f>
        <v>115.2</v>
      </c>
      <c r="L14" s="13">
        <f>E5*L9/1000</f>
        <v>144</v>
      </c>
      <c r="M14" s="13">
        <f>E5*M9/1000</f>
        <v>187.2</v>
      </c>
      <c r="N14" s="13">
        <f>E5*N9/1000</f>
        <v>234</v>
      </c>
      <c r="O14" s="13">
        <f>E5*O9/1000</f>
        <v>259.2</v>
      </c>
      <c r="P14" s="13">
        <f>E5*P9/1000</f>
        <v>288</v>
      </c>
      <c r="Q14" s="30">
        <f>Q15/P14</f>
        <v>1.5918749999999999</v>
      </c>
    </row>
    <row r="15" spans="1:28" x14ac:dyDescent="0.25">
      <c r="C15" s="15" t="s">
        <v>9</v>
      </c>
      <c r="E15" s="29">
        <f>(E14*5%)*15</f>
        <v>0.67500000000000004</v>
      </c>
      <c r="F15" s="13">
        <f>(F14*5%)*15</f>
        <v>10.125</v>
      </c>
      <c r="G15" s="13">
        <f>(G14*4.5%)*15</f>
        <v>14.58</v>
      </c>
      <c r="H15" s="13">
        <f>(H14*4.5%)*15</f>
        <v>21.87</v>
      </c>
      <c r="I15" s="13">
        <f>(I14*4%)*15</f>
        <v>28.08</v>
      </c>
      <c r="J15" s="13">
        <f>(J14*4%)*15</f>
        <v>43.199999999999996</v>
      </c>
      <c r="K15" s="13">
        <f>(K14*3.5%)*15</f>
        <v>60.480000000000011</v>
      </c>
      <c r="L15" s="13">
        <f>(L14*3%)*15</f>
        <v>64.800000000000011</v>
      </c>
      <c r="M15" s="13">
        <f>(M14*2%)*15</f>
        <v>56.16</v>
      </c>
      <c r="N15" s="13">
        <f>(N14*1.5%)*15</f>
        <v>52.65</v>
      </c>
      <c r="O15" s="13">
        <f>(O14*1.5%)*15</f>
        <v>58.32</v>
      </c>
      <c r="P15" s="13">
        <f>(P14*1.1%)*15</f>
        <v>47.52</v>
      </c>
      <c r="Q15" s="30">
        <f>SUM(E15:P15)</f>
        <v>458.46</v>
      </c>
    </row>
    <row r="18" spans="1:37" x14ac:dyDescent="0.25">
      <c r="B18" s="20"/>
      <c r="C18" s="10" t="s">
        <v>10</v>
      </c>
      <c r="D18" s="10"/>
    </row>
    <row r="19" spans="1:37" x14ac:dyDescent="0.25">
      <c r="B19" s="20"/>
      <c r="C19" t="s">
        <v>0</v>
      </c>
      <c r="E19" s="31">
        <v>0.67500000000000004</v>
      </c>
      <c r="F19" s="4">
        <v>10.125</v>
      </c>
      <c r="G19" s="4">
        <v>14.58</v>
      </c>
      <c r="H19" s="4">
        <v>21.87</v>
      </c>
      <c r="I19" s="4">
        <v>28.08</v>
      </c>
      <c r="J19" s="4">
        <v>43.199999999999996</v>
      </c>
      <c r="K19" s="4">
        <v>60.480000000000011</v>
      </c>
      <c r="L19" s="4">
        <v>64.800000000000011</v>
      </c>
      <c r="M19" s="4">
        <v>56.16</v>
      </c>
      <c r="N19" s="4">
        <v>52.65</v>
      </c>
      <c r="O19" s="4">
        <v>58.32</v>
      </c>
      <c r="P19" s="4">
        <v>47.52</v>
      </c>
      <c r="Q19" s="31">
        <v>0.67500000000000004</v>
      </c>
      <c r="R19" s="4">
        <v>10.125</v>
      </c>
      <c r="S19" s="4">
        <v>14.58</v>
      </c>
      <c r="T19" s="4">
        <v>21.87</v>
      </c>
      <c r="U19" s="4">
        <v>28.08</v>
      </c>
      <c r="V19" s="4">
        <v>43.199999999999996</v>
      </c>
      <c r="W19" s="4">
        <v>60.480000000000011</v>
      </c>
      <c r="X19" s="4">
        <v>64.800000000000011</v>
      </c>
      <c r="Y19" s="4">
        <v>56.16</v>
      </c>
      <c r="Z19" s="4">
        <v>52.65</v>
      </c>
      <c r="AA19" s="4">
        <v>58.32</v>
      </c>
      <c r="AB19" s="4">
        <v>47.52</v>
      </c>
      <c r="AC19" s="4"/>
      <c r="AD19" s="4"/>
      <c r="AE19" s="4"/>
      <c r="AF19" s="4"/>
      <c r="AG19" s="4"/>
      <c r="AH19" s="4"/>
    </row>
    <row r="20" spans="1:37" x14ac:dyDescent="0.25">
      <c r="B20" s="20"/>
      <c r="C20" t="s">
        <v>1</v>
      </c>
      <c r="E20" s="31">
        <v>0.67500000000000004</v>
      </c>
      <c r="F20" s="4">
        <v>10.125</v>
      </c>
      <c r="G20" s="4">
        <v>14.58</v>
      </c>
      <c r="H20" s="4">
        <v>21.87</v>
      </c>
      <c r="I20" s="4">
        <v>28.08</v>
      </c>
      <c r="J20" s="4">
        <v>43.199999999999996</v>
      </c>
      <c r="K20" s="4">
        <v>60.480000000000011</v>
      </c>
      <c r="L20" s="4">
        <v>64.800000000000011</v>
      </c>
      <c r="M20" s="4">
        <v>56.16</v>
      </c>
      <c r="N20" s="4">
        <v>52.65</v>
      </c>
      <c r="O20" s="4">
        <v>58.32</v>
      </c>
      <c r="P20" s="4">
        <v>47.52</v>
      </c>
      <c r="Q20" s="31">
        <v>0.67500000000000004</v>
      </c>
      <c r="R20" s="4">
        <v>10.125</v>
      </c>
      <c r="S20" s="4">
        <v>14.58</v>
      </c>
      <c r="T20" s="4">
        <v>21.87</v>
      </c>
      <c r="U20" s="4">
        <v>28.08</v>
      </c>
      <c r="V20" s="4">
        <v>43.199999999999996</v>
      </c>
      <c r="W20" s="4">
        <v>60.480000000000011</v>
      </c>
      <c r="X20" s="4">
        <v>64.800000000000011</v>
      </c>
      <c r="Y20" s="4">
        <v>56.16</v>
      </c>
      <c r="Z20" s="4">
        <v>52.65</v>
      </c>
      <c r="AA20" s="4">
        <v>58.32</v>
      </c>
      <c r="AB20" s="4">
        <v>47.52</v>
      </c>
      <c r="AC20" s="4"/>
      <c r="AD20" s="4"/>
      <c r="AE20" s="4"/>
      <c r="AF20" s="4"/>
      <c r="AG20" s="4"/>
      <c r="AH20" s="4"/>
      <c r="AI20" s="4"/>
    </row>
    <row r="21" spans="1:37" x14ac:dyDescent="0.25">
      <c r="C21" t="s">
        <v>2</v>
      </c>
      <c r="E21" s="31">
        <v>0.67500000000000004</v>
      </c>
      <c r="F21" s="4">
        <v>10.125</v>
      </c>
      <c r="G21" s="4">
        <v>14.58</v>
      </c>
      <c r="H21" s="4">
        <v>21.87</v>
      </c>
      <c r="I21" s="4">
        <v>28.08</v>
      </c>
      <c r="J21" s="4">
        <v>43.199999999999996</v>
      </c>
      <c r="K21" s="4">
        <v>60.480000000000011</v>
      </c>
      <c r="L21" s="4">
        <v>64.800000000000011</v>
      </c>
      <c r="M21" s="4">
        <v>56.16</v>
      </c>
      <c r="N21" s="4">
        <v>52.65</v>
      </c>
      <c r="O21" s="4">
        <v>58.32</v>
      </c>
      <c r="P21" s="4">
        <v>47.52</v>
      </c>
      <c r="Q21" s="31">
        <v>0.67500000000000004</v>
      </c>
      <c r="R21" s="4">
        <v>10.125</v>
      </c>
      <c r="S21" s="4">
        <v>14.58</v>
      </c>
      <c r="T21" s="4">
        <v>21.87</v>
      </c>
      <c r="U21" s="4">
        <v>28.08</v>
      </c>
      <c r="V21" s="4">
        <v>43.199999999999996</v>
      </c>
      <c r="W21" s="4">
        <v>60.480000000000011</v>
      </c>
      <c r="X21" s="4">
        <v>64.800000000000011</v>
      </c>
      <c r="Y21" s="4">
        <v>56.16</v>
      </c>
      <c r="Z21" s="4">
        <v>52.65</v>
      </c>
      <c r="AA21" s="4">
        <v>58.32</v>
      </c>
      <c r="AB21" s="4">
        <v>47.52</v>
      </c>
      <c r="AC21" s="4"/>
      <c r="AD21" s="4"/>
      <c r="AE21" s="4"/>
      <c r="AF21" s="4"/>
      <c r="AG21" s="4"/>
      <c r="AH21" s="4"/>
      <c r="AI21" s="4"/>
      <c r="AJ21" s="4"/>
    </row>
    <row r="22" spans="1:37" x14ac:dyDescent="0.25">
      <c r="B22" s="19"/>
      <c r="C22" t="s">
        <v>3</v>
      </c>
      <c r="E22" s="31">
        <v>0.67500000000000004</v>
      </c>
      <c r="F22" s="4">
        <v>10.125</v>
      </c>
      <c r="G22" s="4">
        <v>14.58</v>
      </c>
      <c r="H22" s="4">
        <v>21.87</v>
      </c>
      <c r="I22" s="4">
        <v>28.08</v>
      </c>
      <c r="J22" s="4">
        <v>43.199999999999996</v>
      </c>
      <c r="K22" s="4">
        <v>60.480000000000011</v>
      </c>
      <c r="L22" s="4">
        <v>64.800000000000011</v>
      </c>
      <c r="M22" s="4">
        <v>56.16</v>
      </c>
      <c r="N22" s="4">
        <v>52.65</v>
      </c>
      <c r="O22" s="4">
        <v>58.32</v>
      </c>
      <c r="P22" s="4">
        <v>47.52</v>
      </c>
      <c r="Q22" s="31">
        <v>0.67500000000000004</v>
      </c>
      <c r="R22" s="4">
        <v>10.125</v>
      </c>
      <c r="S22" s="4">
        <v>14.58</v>
      </c>
      <c r="T22" s="4">
        <v>21.87</v>
      </c>
      <c r="U22" s="4">
        <v>28.08</v>
      </c>
      <c r="V22" s="4">
        <v>43.199999999999996</v>
      </c>
      <c r="W22" s="4">
        <v>60.480000000000011</v>
      </c>
      <c r="X22" s="4">
        <v>64.800000000000011</v>
      </c>
      <c r="Y22" s="4">
        <v>56.16</v>
      </c>
      <c r="Z22" s="4">
        <v>52.65</v>
      </c>
      <c r="AA22" s="4">
        <v>58.32</v>
      </c>
      <c r="AB22" s="4">
        <v>47.52</v>
      </c>
      <c r="AC22" s="4"/>
      <c r="AD22" s="4"/>
      <c r="AE22" s="4"/>
      <c r="AF22" s="4"/>
      <c r="AG22" s="4"/>
      <c r="AH22" s="4"/>
      <c r="AI22" s="4"/>
      <c r="AJ22" s="4"/>
      <c r="AK22" s="4"/>
    </row>
    <row r="23" spans="1:37" x14ac:dyDescent="0.25">
      <c r="B23" s="19"/>
      <c r="C23" t="s">
        <v>4</v>
      </c>
      <c r="E23" s="31">
        <v>0.67500000000000004</v>
      </c>
      <c r="F23" s="4">
        <v>10.125</v>
      </c>
      <c r="G23" s="4">
        <v>14.58</v>
      </c>
      <c r="H23" s="4">
        <v>21.87</v>
      </c>
      <c r="I23" s="4">
        <v>28.08</v>
      </c>
      <c r="J23" s="4">
        <v>43.199999999999996</v>
      </c>
      <c r="K23" s="4">
        <v>60.480000000000011</v>
      </c>
      <c r="L23" s="4">
        <v>64.800000000000011</v>
      </c>
      <c r="M23" s="4">
        <v>56.16</v>
      </c>
      <c r="N23" s="4">
        <v>52.65</v>
      </c>
      <c r="O23" s="4">
        <v>58.32</v>
      </c>
      <c r="P23" s="4">
        <v>47.52</v>
      </c>
      <c r="Q23" s="31">
        <v>0.67500000000000004</v>
      </c>
      <c r="R23" s="4">
        <v>10.125</v>
      </c>
      <c r="S23" s="4">
        <v>14.58</v>
      </c>
      <c r="T23" s="4">
        <v>21.87</v>
      </c>
      <c r="U23" s="4">
        <v>28.08</v>
      </c>
      <c r="V23" s="4">
        <v>43.199999999999996</v>
      </c>
      <c r="W23" s="4">
        <v>60.480000000000011</v>
      </c>
      <c r="X23" s="4">
        <v>64.800000000000011</v>
      </c>
      <c r="Y23" s="4">
        <v>56.16</v>
      </c>
      <c r="Z23" s="4">
        <v>52.65</v>
      </c>
      <c r="AA23" s="4">
        <v>58.32</v>
      </c>
      <c r="AB23" s="4">
        <v>47.52</v>
      </c>
    </row>
    <row r="24" spans="1:37" x14ac:dyDescent="0.25">
      <c r="B24" s="19"/>
      <c r="C24" t="s">
        <v>5</v>
      </c>
      <c r="E24" s="31">
        <v>0.67500000000000004</v>
      </c>
      <c r="F24" s="4">
        <v>10.125</v>
      </c>
      <c r="G24" s="4">
        <v>14.58</v>
      </c>
      <c r="H24" s="4">
        <v>21.87</v>
      </c>
      <c r="I24" s="4">
        <v>28.08</v>
      </c>
      <c r="J24" s="4">
        <v>43.199999999999996</v>
      </c>
      <c r="K24" s="4">
        <v>60.480000000000011</v>
      </c>
      <c r="L24" s="4">
        <v>64.800000000000011</v>
      </c>
      <c r="M24" s="4">
        <v>56.16</v>
      </c>
      <c r="N24" s="4">
        <v>52.65</v>
      </c>
      <c r="O24" s="4">
        <v>58.32</v>
      </c>
      <c r="P24" s="4">
        <v>47.52</v>
      </c>
      <c r="Q24" s="31">
        <v>0.67500000000000004</v>
      </c>
      <c r="R24" s="4">
        <v>10.125</v>
      </c>
      <c r="S24" s="4">
        <v>14.58</v>
      </c>
      <c r="T24" s="4">
        <v>21.87</v>
      </c>
      <c r="U24" s="4">
        <v>28.08</v>
      </c>
      <c r="V24" s="4">
        <v>43.199999999999996</v>
      </c>
      <c r="W24" s="4">
        <v>60.480000000000011</v>
      </c>
      <c r="X24" s="4">
        <v>64.800000000000011</v>
      </c>
      <c r="Y24" s="4">
        <v>56.16</v>
      </c>
      <c r="Z24" s="4">
        <v>52.65</v>
      </c>
      <c r="AA24" s="4">
        <v>58.32</v>
      </c>
      <c r="AB24" s="4">
        <v>47.52</v>
      </c>
      <c r="AC24" s="4"/>
    </row>
    <row r="25" spans="1:37" x14ac:dyDescent="0.25">
      <c r="B25" s="19"/>
      <c r="C25" t="s">
        <v>6</v>
      </c>
      <c r="E25" s="31">
        <v>0.67500000000000004</v>
      </c>
      <c r="F25" s="4">
        <v>10.125</v>
      </c>
      <c r="G25" s="4">
        <v>14.58</v>
      </c>
      <c r="H25" s="4">
        <v>21.87</v>
      </c>
      <c r="I25" s="4">
        <v>28.08</v>
      </c>
      <c r="J25" s="4">
        <v>43.199999999999996</v>
      </c>
      <c r="K25" s="4">
        <v>60.480000000000011</v>
      </c>
      <c r="L25" s="4">
        <v>64.800000000000011</v>
      </c>
      <c r="M25" s="4">
        <v>56.16</v>
      </c>
      <c r="N25" s="4">
        <v>52.65</v>
      </c>
      <c r="O25" s="4">
        <v>58.32</v>
      </c>
      <c r="P25" s="4">
        <v>47.52</v>
      </c>
      <c r="Q25" s="31">
        <v>0.67500000000000004</v>
      </c>
      <c r="R25" s="4">
        <v>10.125</v>
      </c>
      <c r="S25" s="4">
        <v>14.58</v>
      </c>
      <c r="T25" s="4">
        <v>21.87</v>
      </c>
      <c r="U25" s="4">
        <v>28.08</v>
      </c>
      <c r="V25" s="4">
        <v>43.199999999999996</v>
      </c>
      <c r="W25" s="4">
        <v>60.480000000000011</v>
      </c>
      <c r="X25" s="4">
        <v>64.800000000000011</v>
      </c>
      <c r="Y25" s="4">
        <v>56.16</v>
      </c>
      <c r="Z25" s="4">
        <v>52.65</v>
      </c>
      <c r="AA25" s="4">
        <v>58.32</v>
      </c>
      <c r="AB25" s="4">
        <v>47.52</v>
      </c>
      <c r="AC25" s="4"/>
    </row>
    <row r="26" spans="1:37" x14ac:dyDescent="0.25">
      <c r="B26" s="19"/>
      <c r="C26" t="s">
        <v>33</v>
      </c>
      <c r="E26" s="31">
        <v>0.67500000000000004</v>
      </c>
      <c r="F26" s="4">
        <v>10.125</v>
      </c>
      <c r="G26" s="4">
        <v>14.58</v>
      </c>
      <c r="H26" s="4">
        <v>21.87</v>
      </c>
      <c r="I26" s="4">
        <v>28.08</v>
      </c>
      <c r="J26" s="4">
        <v>43.199999999999996</v>
      </c>
      <c r="K26" s="4">
        <v>60.480000000000011</v>
      </c>
      <c r="L26" s="4">
        <v>64.800000000000011</v>
      </c>
      <c r="M26" s="4">
        <v>56.16</v>
      </c>
      <c r="N26" s="4">
        <v>52.65</v>
      </c>
      <c r="O26" s="4">
        <v>58.32</v>
      </c>
      <c r="P26" s="4">
        <v>47.52</v>
      </c>
      <c r="Q26" s="31">
        <v>0.67500000000000004</v>
      </c>
      <c r="R26" s="4">
        <v>10.125</v>
      </c>
      <c r="S26" s="4">
        <v>14.58</v>
      </c>
      <c r="T26" s="4">
        <v>21.87</v>
      </c>
      <c r="U26" s="4">
        <v>28.08</v>
      </c>
      <c r="V26" s="4">
        <v>43.199999999999996</v>
      </c>
      <c r="W26" s="4">
        <v>60.480000000000011</v>
      </c>
      <c r="X26" s="4">
        <v>64.800000000000011</v>
      </c>
      <c r="Y26" s="4">
        <v>56.16</v>
      </c>
      <c r="Z26" s="4">
        <v>52.65</v>
      </c>
      <c r="AA26" s="4">
        <v>58.32</v>
      </c>
      <c r="AB26" s="4">
        <v>47.52</v>
      </c>
      <c r="AC26" s="4"/>
    </row>
    <row r="27" spans="1:37" x14ac:dyDescent="0.25">
      <c r="C27" t="s">
        <v>34</v>
      </c>
      <c r="E27" s="31">
        <v>0.67500000000000004</v>
      </c>
      <c r="F27" s="4">
        <v>10.125</v>
      </c>
      <c r="G27" s="4">
        <v>14.58</v>
      </c>
      <c r="H27" s="4">
        <v>21.87</v>
      </c>
      <c r="I27" s="4">
        <v>28.08</v>
      </c>
      <c r="J27" s="4">
        <v>43.199999999999996</v>
      </c>
      <c r="K27" s="4">
        <v>60.480000000000011</v>
      </c>
      <c r="L27" s="4">
        <v>64.800000000000011</v>
      </c>
      <c r="M27" s="4">
        <v>56.16</v>
      </c>
      <c r="N27" s="4">
        <v>52.65</v>
      </c>
      <c r="O27" s="4">
        <v>58.32</v>
      </c>
      <c r="P27" s="4">
        <v>47.52</v>
      </c>
      <c r="Q27" s="31">
        <v>0.67500000000000004</v>
      </c>
      <c r="R27" s="4">
        <v>10.125</v>
      </c>
      <c r="S27" s="4">
        <v>14.58</v>
      </c>
      <c r="T27" s="4">
        <v>21.87</v>
      </c>
      <c r="U27" s="4">
        <v>28.08</v>
      </c>
      <c r="V27" s="4">
        <v>43.199999999999996</v>
      </c>
      <c r="W27" s="4">
        <v>60.480000000000011</v>
      </c>
      <c r="X27" s="4">
        <v>64.800000000000011</v>
      </c>
      <c r="Y27" s="4">
        <v>56.16</v>
      </c>
      <c r="Z27" s="4">
        <v>52.65</v>
      </c>
      <c r="AA27" s="4">
        <v>58.32</v>
      </c>
      <c r="AB27" s="4">
        <v>47.52</v>
      </c>
      <c r="AC27" s="4"/>
      <c r="AD27" s="4"/>
    </row>
    <row r="28" spans="1:37" x14ac:dyDescent="0.25">
      <c r="A28" t="s">
        <v>28</v>
      </c>
      <c r="B28" s="26">
        <v>3.1</v>
      </c>
      <c r="C28" s="6"/>
      <c r="D28" s="6"/>
      <c r="N28" s="4"/>
      <c r="O28" s="4"/>
      <c r="P28" s="4"/>
      <c r="Q28" s="4"/>
      <c r="R28" s="4"/>
      <c r="S28" s="4"/>
      <c r="T28" s="4"/>
      <c r="U28" s="4"/>
      <c r="V28" s="4"/>
      <c r="W28" s="4"/>
    </row>
    <row r="29" spans="1:37" x14ac:dyDescent="0.25">
      <c r="B29" s="4">
        <f>SUM(E29:AB29)</f>
        <v>8252.2799999999988</v>
      </c>
      <c r="C29" s="7" t="s">
        <v>26</v>
      </c>
      <c r="D29" s="7"/>
      <c r="E29" s="4">
        <f>SUM(E19:E28)</f>
        <v>6.0749999999999993</v>
      </c>
      <c r="F29" s="4">
        <f t="shared" ref="F29:AB29" si="0">SUM(F19:F28)</f>
        <v>91.125</v>
      </c>
      <c r="G29" s="4">
        <f t="shared" si="0"/>
        <v>131.22</v>
      </c>
      <c r="H29" s="4">
        <f t="shared" si="0"/>
        <v>196.83</v>
      </c>
      <c r="I29" s="4">
        <f t="shared" si="0"/>
        <v>252.71999999999991</v>
      </c>
      <c r="J29" s="4">
        <f t="shared" si="0"/>
        <v>388.79999999999995</v>
      </c>
      <c r="K29" s="4">
        <f t="shared" si="0"/>
        <v>544.32000000000005</v>
      </c>
      <c r="L29" s="4">
        <f t="shared" si="0"/>
        <v>583.20000000000005</v>
      </c>
      <c r="M29" s="4">
        <f t="shared" si="0"/>
        <v>505.43999999999983</v>
      </c>
      <c r="N29" s="4">
        <f t="shared" si="0"/>
        <v>473.84999999999991</v>
      </c>
      <c r="O29" s="4">
        <f t="shared" si="0"/>
        <v>524.88</v>
      </c>
      <c r="P29" s="4">
        <f t="shared" si="0"/>
        <v>427.67999999999995</v>
      </c>
      <c r="Q29" s="4">
        <f t="shared" si="0"/>
        <v>6.0749999999999993</v>
      </c>
      <c r="R29" s="4">
        <f t="shared" si="0"/>
        <v>91.125</v>
      </c>
      <c r="S29" s="4">
        <f t="shared" si="0"/>
        <v>131.22</v>
      </c>
      <c r="T29" s="4">
        <f t="shared" si="0"/>
        <v>196.83</v>
      </c>
      <c r="U29" s="4">
        <f t="shared" si="0"/>
        <v>252.71999999999991</v>
      </c>
      <c r="V29" s="4">
        <f t="shared" si="0"/>
        <v>388.79999999999995</v>
      </c>
      <c r="W29" s="4">
        <f t="shared" si="0"/>
        <v>544.32000000000005</v>
      </c>
      <c r="X29" s="4">
        <f t="shared" si="0"/>
        <v>583.20000000000005</v>
      </c>
      <c r="Y29" s="4">
        <f t="shared" si="0"/>
        <v>505.43999999999983</v>
      </c>
      <c r="Z29" s="4">
        <f t="shared" si="0"/>
        <v>473.84999999999991</v>
      </c>
      <c r="AA29" s="4">
        <f t="shared" si="0"/>
        <v>524.88</v>
      </c>
      <c r="AB29" s="4">
        <f t="shared" si="0"/>
        <v>427.67999999999995</v>
      </c>
    </row>
    <row r="30" spans="1:37" x14ac:dyDescent="0.25">
      <c r="C30" s="6"/>
      <c r="D30" s="6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37" x14ac:dyDescent="0.25">
      <c r="B31" s="32">
        <f>SUM(E31:AB31)</f>
        <v>25582.068000000003</v>
      </c>
      <c r="C31" s="6" t="s">
        <v>27</v>
      </c>
      <c r="D31" s="8"/>
      <c r="E31" s="21">
        <f>E29*B28</f>
        <v>18.8325</v>
      </c>
      <c r="F31" s="21">
        <f>F29*B28</f>
        <v>282.48750000000001</v>
      </c>
      <c r="G31" s="21">
        <f>G29*B28</f>
        <v>406.78199999999998</v>
      </c>
      <c r="H31" s="21">
        <f>H29*B28</f>
        <v>610.173</v>
      </c>
      <c r="I31" s="21">
        <f>I29*B28</f>
        <v>783.43199999999979</v>
      </c>
      <c r="J31" s="21">
        <f>J29*B28</f>
        <v>1205.28</v>
      </c>
      <c r="K31" s="21">
        <f>K29*B28</f>
        <v>1687.3920000000003</v>
      </c>
      <c r="L31" s="21">
        <f>L29*B28</f>
        <v>1807.9200000000003</v>
      </c>
      <c r="M31" s="21">
        <f>M29*B28</f>
        <v>1566.8639999999996</v>
      </c>
      <c r="N31" s="21">
        <f>N29*B28</f>
        <v>1468.9349999999997</v>
      </c>
      <c r="O31" s="21">
        <f>O29*B28</f>
        <v>1627.1279999999999</v>
      </c>
      <c r="P31" s="21">
        <f>P29*B28</f>
        <v>1325.808</v>
      </c>
      <c r="Q31" s="21">
        <f>Q29*B28</f>
        <v>18.8325</v>
      </c>
      <c r="R31" s="21">
        <f>R29*B28</f>
        <v>282.48750000000001</v>
      </c>
      <c r="S31" s="21">
        <f>S29*B28</f>
        <v>406.78199999999998</v>
      </c>
      <c r="T31" s="21">
        <f>T29*B28</f>
        <v>610.173</v>
      </c>
      <c r="U31" s="21">
        <f>U29*B28</f>
        <v>783.43199999999979</v>
      </c>
      <c r="V31" s="21">
        <f>V29*B28</f>
        <v>1205.28</v>
      </c>
      <c r="W31" s="21">
        <f>W29*B28</f>
        <v>1687.3920000000003</v>
      </c>
      <c r="X31" s="21">
        <f>X29*B28</f>
        <v>1807.9200000000003</v>
      </c>
      <c r="Y31" s="21">
        <f>Y29*B28</f>
        <v>1566.8639999999996</v>
      </c>
      <c r="Z31" s="21">
        <f>Z29*B28</f>
        <v>1468.9349999999997</v>
      </c>
      <c r="AA31" s="21">
        <f>AA29*B28</f>
        <v>1627.1279999999999</v>
      </c>
      <c r="AB31" s="21">
        <f>AB29*B28</f>
        <v>1325.808</v>
      </c>
    </row>
    <row r="32" spans="1:37" x14ac:dyDescent="0.25">
      <c r="C32" s="8"/>
      <c r="D32" s="8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</row>
    <row r="33" spans="1:40" x14ac:dyDescent="0.25">
      <c r="A33" s="26">
        <v>1582</v>
      </c>
      <c r="C33" s="10" t="s">
        <v>12</v>
      </c>
      <c r="D33" s="8"/>
      <c r="E33" s="22"/>
      <c r="F33" s="22">
        <f>A33</f>
        <v>1582</v>
      </c>
      <c r="G33" s="22"/>
      <c r="H33" s="22">
        <f>A33</f>
        <v>1582</v>
      </c>
      <c r="I33" s="22"/>
      <c r="J33" s="22">
        <f>A33</f>
        <v>1582</v>
      </c>
      <c r="K33" s="22"/>
      <c r="L33" s="22">
        <f>A33</f>
        <v>1582</v>
      </c>
      <c r="M33" s="22"/>
      <c r="N33" s="22">
        <f>A33</f>
        <v>1582</v>
      </c>
      <c r="O33" s="22"/>
      <c r="P33" s="22">
        <f>A33</f>
        <v>1582</v>
      </c>
      <c r="Q33" s="22"/>
      <c r="R33" s="22">
        <f>A33</f>
        <v>1582</v>
      </c>
      <c r="S33" s="22"/>
      <c r="T33" s="22">
        <f>A33</f>
        <v>1582</v>
      </c>
      <c r="U33" s="22"/>
      <c r="V33" s="22">
        <f>A33</f>
        <v>1582</v>
      </c>
      <c r="W33" s="22"/>
      <c r="X33" s="22">
        <f>A33</f>
        <v>1582</v>
      </c>
      <c r="Y33" s="22"/>
      <c r="Z33" s="22">
        <f>A33</f>
        <v>1582</v>
      </c>
      <c r="AA33" s="22"/>
      <c r="AB33" s="22">
        <f>A33</f>
        <v>1582</v>
      </c>
    </row>
    <row r="34" spans="1:40" x14ac:dyDescent="0.25">
      <c r="A34" s="33">
        <f>350/1000</f>
        <v>0.35</v>
      </c>
      <c r="B34" s="32">
        <f>SUM(E34:AB34)</f>
        <v>2835</v>
      </c>
      <c r="C34" s="10" t="s">
        <v>14</v>
      </c>
      <c r="D34" s="8"/>
      <c r="E34" s="21">
        <f>E3*A34*9</f>
        <v>1417.5</v>
      </c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>
        <f>E34</f>
        <v>1417.5</v>
      </c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</row>
    <row r="35" spans="1:40" x14ac:dyDescent="0.25">
      <c r="C35" s="8"/>
      <c r="D35" s="8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</row>
    <row r="36" spans="1:40" x14ac:dyDescent="0.25">
      <c r="A36" s="12"/>
      <c r="B36" s="32">
        <f>SUM(E36:AB36)</f>
        <v>47401.067999999992</v>
      </c>
      <c r="C36" s="6" t="s">
        <v>27</v>
      </c>
      <c r="D36" s="6"/>
      <c r="E36" s="21">
        <f>SUM(E31:E35)</f>
        <v>1436.3325</v>
      </c>
      <c r="F36" s="21">
        <f>SUM(F31:F35)</f>
        <v>1864.4875</v>
      </c>
      <c r="G36" s="21">
        <f t="shared" ref="G36:AB36" si="1">SUM(G31:G35)</f>
        <v>406.78199999999998</v>
      </c>
      <c r="H36" s="21">
        <f t="shared" si="1"/>
        <v>2192.1729999999998</v>
      </c>
      <c r="I36" s="21">
        <f t="shared" si="1"/>
        <v>783.43199999999979</v>
      </c>
      <c r="J36" s="21">
        <f t="shared" si="1"/>
        <v>2787.2799999999997</v>
      </c>
      <c r="K36" s="21">
        <f t="shared" si="1"/>
        <v>1687.3920000000003</v>
      </c>
      <c r="L36" s="21">
        <f t="shared" si="1"/>
        <v>3389.92</v>
      </c>
      <c r="M36" s="21">
        <f t="shared" si="1"/>
        <v>1566.8639999999996</v>
      </c>
      <c r="N36" s="21">
        <f t="shared" si="1"/>
        <v>3050.9349999999995</v>
      </c>
      <c r="O36" s="21">
        <f t="shared" si="1"/>
        <v>1627.1279999999999</v>
      </c>
      <c r="P36" s="21">
        <f t="shared" si="1"/>
        <v>2907.808</v>
      </c>
      <c r="Q36" s="21">
        <f t="shared" si="1"/>
        <v>1436.3325</v>
      </c>
      <c r="R36" s="21">
        <f t="shared" si="1"/>
        <v>1864.4875</v>
      </c>
      <c r="S36" s="21">
        <f t="shared" si="1"/>
        <v>406.78199999999998</v>
      </c>
      <c r="T36" s="21">
        <f t="shared" si="1"/>
        <v>2192.1729999999998</v>
      </c>
      <c r="U36" s="21">
        <f t="shared" si="1"/>
        <v>783.43199999999979</v>
      </c>
      <c r="V36" s="21">
        <f t="shared" si="1"/>
        <v>2787.2799999999997</v>
      </c>
      <c r="W36" s="21">
        <f t="shared" si="1"/>
        <v>1687.3920000000003</v>
      </c>
      <c r="X36" s="21">
        <f t="shared" si="1"/>
        <v>3389.92</v>
      </c>
      <c r="Y36" s="21">
        <f t="shared" si="1"/>
        <v>1566.8639999999996</v>
      </c>
      <c r="Z36" s="21">
        <f t="shared" si="1"/>
        <v>3050.9349999999995</v>
      </c>
      <c r="AA36" s="21">
        <f t="shared" si="1"/>
        <v>1627.1279999999999</v>
      </c>
      <c r="AB36" s="21">
        <f t="shared" si="1"/>
        <v>2907.808</v>
      </c>
    </row>
    <row r="37" spans="1:40" x14ac:dyDescent="0.25">
      <c r="A37" s="38">
        <v>0.2</v>
      </c>
      <c r="C37" s="10" t="s">
        <v>111</v>
      </c>
      <c r="D37" s="6"/>
      <c r="E37" s="21">
        <f>E36+E36*A37</f>
        <v>1723.5989999999999</v>
      </c>
      <c r="F37" s="21">
        <f>F36+F36*A37</f>
        <v>2237.3850000000002</v>
      </c>
      <c r="G37" s="21">
        <f t="shared" ref="G37" si="2">G36+G36*B37</f>
        <v>406.78199999999998</v>
      </c>
      <c r="H37" s="21">
        <f>H36+H36*A37</f>
        <v>2630.6075999999998</v>
      </c>
      <c r="I37" s="21">
        <f>I36+I36*A37</f>
        <v>940.11839999999972</v>
      </c>
      <c r="J37" s="21">
        <f>J36+J36*A37</f>
        <v>3344.7359999999999</v>
      </c>
      <c r="K37" s="21">
        <f>K36+K36*A37</f>
        <v>2024.8704000000002</v>
      </c>
      <c r="L37" s="21">
        <f>L36+L36*A37</f>
        <v>4067.904</v>
      </c>
      <c r="M37" s="21">
        <f>M36+M36*A37</f>
        <v>1880.2367999999994</v>
      </c>
      <c r="N37" s="21">
        <f>N36+N36*A37</f>
        <v>3661.1219999999994</v>
      </c>
      <c r="O37" s="21">
        <f>O36+O36*A37</f>
        <v>1952.5536</v>
      </c>
      <c r="P37" s="21">
        <f>P36+P36*A37</f>
        <v>3489.3696</v>
      </c>
      <c r="Q37" s="21">
        <f>Q36+Q36*A37</f>
        <v>1723.5989999999999</v>
      </c>
      <c r="R37" s="21">
        <f>R36+R36*A37</f>
        <v>2237.3850000000002</v>
      </c>
      <c r="S37" s="21">
        <f>S36+S36*A37</f>
        <v>488.13839999999999</v>
      </c>
      <c r="T37" s="21">
        <f>T36+T36*A37</f>
        <v>2630.6075999999998</v>
      </c>
      <c r="U37" s="21">
        <f>U36+U36*A37</f>
        <v>940.11839999999972</v>
      </c>
      <c r="V37" s="21">
        <f>V36+V36*A37</f>
        <v>3344.7359999999999</v>
      </c>
      <c r="W37" s="21">
        <f>W36+W36*A37</f>
        <v>2024.8704000000002</v>
      </c>
      <c r="X37" s="21">
        <f>X36+X36*A37</f>
        <v>4067.904</v>
      </c>
      <c r="Y37" s="21">
        <f>Y36+Y36*A37</f>
        <v>1880.2367999999994</v>
      </c>
      <c r="Z37" s="21">
        <f>Z36+Z36*A37</f>
        <v>3661.1219999999994</v>
      </c>
      <c r="AA37" s="21">
        <f>AA36+AA36*A37</f>
        <v>1952.5536</v>
      </c>
      <c r="AB37" s="21">
        <f>AB36+AB36*A37</f>
        <v>3489.3696</v>
      </c>
    </row>
    <row r="38" spans="1:40" x14ac:dyDescent="0.25">
      <c r="A38" s="6"/>
      <c r="B38" s="6"/>
      <c r="C38" s="10" t="s">
        <v>112</v>
      </c>
      <c r="D38" s="6"/>
      <c r="E38" s="21">
        <f>J70/24</f>
        <v>647.63802083333337</v>
      </c>
      <c r="F38" s="21">
        <f>E38</f>
        <v>647.63802083333337</v>
      </c>
      <c r="G38" s="21">
        <f t="shared" ref="G38:AB38" si="3">F38</f>
        <v>647.63802083333337</v>
      </c>
      <c r="H38" s="21">
        <f t="shared" si="3"/>
        <v>647.63802083333337</v>
      </c>
      <c r="I38" s="21">
        <f t="shared" si="3"/>
        <v>647.63802083333337</v>
      </c>
      <c r="J38" s="21">
        <f t="shared" si="3"/>
        <v>647.63802083333337</v>
      </c>
      <c r="K38" s="21">
        <f t="shared" si="3"/>
        <v>647.63802083333337</v>
      </c>
      <c r="L38" s="21">
        <f t="shared" si="3"/>
        <v>647.63802083333337</v>
      </c>
      <c r="M38" s="21">
        <f t="shared" si="3"/>
        <v>647.63802083333337</v>
      </c>
      <c r="N38" s="21">
        <f t="shared" si="3"/>
        <v>647.63802083333337</v>
      </c>
      <c r="O38" s="21">
        <f t="shared" si="3"/>
        <v>647.63802083333337</v>
      </c>
      <c r="P38" s="21">
        <f t="shared" si="3"/>
        <v>647.63802083333337</v>
      </c>
      <c r="Q38" s="21">
        <f t="shared" si="3"/>
        <v>647.63802083333337</v>
      </c>
      <c r="R38" s="21">
        <f t="shared" si="3"/>
        <v>647.63802083333337</v>
      </c>
      <c r="S38" s="21">
        <f t="shared" si="3"/>
        <v>647.63802083333337</v>
      </c>
      <c r="T38" s="21">
        <f t="shared" si="3"/>
        <v>647.63802083333337</v>
      </c>
      <c r="U38" s="21">
        <f t="shared" si="3"/>
        <v>647.63802083333337</v>
      </c>
      <c r="V38" s="21">
        <f t="shared" si="3"/>
        <v>647.63802083333337</v>
      </c>
      <c r="W38" s="21">
        <f t="shared" si="3"/>
        <v>647.63802083333337</v>
      </c>
      <c r="X38" s="21">
        <f t="shared" si="3"/>
        <v>647.63802083333337</v>
      </c>
      <c r="Y38" s="21">
        <f t="shared" si="3"/>
        <v>647.63802083333337</v>
      </c>
      <c r="Z38" s="21">
        <f t="shared" si="3"/>
        <v>647.63802083333337</v>
      </c>
      <c r="AA38" s="21">
        <f t="shared" si="3"/>
        <v>647.63802083333337</v>
      </c>
      <c r="AB38" s="21">
        <f t="shared" si="3"/>
        <v>647.63802083333337</v>
      </c>
    </row>
    <row r="39" spans="1:40" x14ac:dyDescent="0.25">
      <c r="A39" s="6"/>
      <c r="B39" s="6"/>
      <c r="C39" s="10" t="s">
        <v>113</v>
      </c>
      <c r="D39" s="6"/>
      <c r="E39" s="21">
        <f>E37+E38</f>
        <v>2371.2370208333332</v>
      </c>
      <c r="F39" s="21">
        <f t="shared" ref="F39:AB39" si="4">F37+F38</f>
        <v>2885.0230208333337</v>
      </c>
      <c r="G39" s="21">
        <f t="shared" si="4"/>
        <v>1054.4200208333334</v>
      </c>
      <c r="H39" s="21">
        <f t="shared" si="4"/>
        <v>3278.2456208333333</v>
      </c>
      <c r="I39" s="21">
        <f t="shared" si="4"/>
        <v>1587.7564208333331</v>
      </c>
      <c r="J39" s="21">
        <f t="shared" si="4"/>
        <v>3992.3740208333334</v>
      </c>
      <c r="K39" s="21">
        <f t="shared" si="4"/>
        <v>2672.5084208333337</v>
      </c>
      <c r="L39" s="21">
        <f t="shared" si="4"/>
        <v>4715.5420208333335</v>
      </c>
      <c r="M39" s="21">
        <f t="shared" si="4"/>
        <v>2527.8748208333327</v>
      </c>
      <c r="N39" s="21">
        <f t="shared" si="4"/>
        <v>4308.7600208333324</v>
      </c>
      <c r="O39" s="21">
        <f t="shared" si="4"/>
        <v>2600.1916208333332</v>
      </c>
      <c r="P39" s="21">
        <f t="shared" si="4"/>
        <v>4137.007620833333</v>
      </c>
      <c r="Q39" s="21">
        <f t="shared" si="4"/>
        <v>2371.2370208333332</v>
      </c>
      <c r="R39" s="21">
        <f t="shared" si="4"/>
        <v>2885.0230208333337</v>
      </c>
      <c r="S39" s="21">
        <f t="shared" si="4"/>
        <v>1135.7764208333333</v>
      </c>
      <c r="T39" s="21">
        <f t="shared" si="4"/>
        <v>3278.2456208333333</v>
      </c>
      <c r="U39" s="21">
        <f t="shared" si="4"/>
        <v>1587.7564208333331</v>
      </c>
      <c r="V39" s="21">
        <f t="shared" si="4"/>
        <v>3992.3740208333334</v>
      </c>
      <c r="W39" s="21">
        <f t="shared" si="4"/>
        <v>2672.5084208333337</v>
      </c>
      <c r="X39" s="21">
        <f t="shared" si="4"/>
        <v>4715.5420208333335</v>
      </c>
      <c r="Y39" s="21">
        <f t="shared" si="4"/>
        <v>2527.8748208333327</v>
      </c>
      <c r="Z39" s="21">
        <f t="shared" si="4"/>
        <v>4308.7600208333324</v>
      </c>
      <c r="AA39" s="21">
        <f t="shared" si="4"/>
        <v>2600.1916208333332</v>
      </c>
      <c r="AB39" s="21">
        <f t="shared" si="4"/>
        <v>4137.007620833333</v>
      </c>
    </row>
    <row r="40" spans="1:40" x14ac:dyDescent="0.25">
      <c r="C40" s="6"/>
      <c r="D40" s="6"/>
      <c r="S40" s="5"/>
      <c r="T40" s="5"/>
      <c r="U40" s="5"/>
      <c r="V40" s="5"/>
      <c r="W40" s="5"/>
      <c r="X40" s="5"/>
      <c r="Y40" s="5"/>
      <c r="Z40" s="5"/>
      <c r="AA40" s="5"/>
      <c r="AB40" s="5"/>
    </row>
    <row r="41" spans="1:40" x14ac:dyDescent="0.25">
      <c r="A41" s="37">
        <v>20</v>
      </c>
      <c r="B41" s="6" t="s">
        <v>37</v>
      </c>
      <c r="C41" s="11" t="s">
        <v>11</v>
      </c>
      <c r="D41" s="11"/>
      <c r="T41" s="5"/>
      <c r="U41" s="5"/>
      <c r="V41" s="5"/>
      <c r="W41" s="5"/>
      <c r="X41" s="5"/>
      <c r="Y41" s="5"/>
      <c r="Z41" s="5"/>
      <c r="AA41" s="5"/>
      <c r="AB41" s="5"/>
      <c r="AC41" s="5"/>
    </row>
    <row r="42" spans="1:40" x14ac:dyDescent="0.25">
      <c r="B42" s="6"/>
      <c r="C42" t="s">
        <v>0</v>
      </c>
      <c r="E42" s="4">
        <v>0.9</v>
      </c>
      <c r="F42" s="4">
        <v>13.5</v>
      </c>
      <c r="G42" s="4">
        <v>21.6</v>
      </c>
      <c r="H42" s="4">
        <v>32.4</v>
      </c>
      <c r="I42" s="4">
        <v>46.8</v>
      </c>
      <c r="J42" s="4">
        <v>72</v>
      </c>
      <c r="K42" s="4">
        <v>115.2</v>
      </c>
      <c r="L42" s="4">
        <v>144</v>
      </c>
      <c r="M42" s="4">
        <v>187.2</v>
      </c>
      <c r="N42" s="4">
        <v>234</v>
      </c>
      <c r="O42" s="4">
        <v>259.2</v>
      </c>
      <c r="P42" s="4">
        <v>288</v>
      </c>
      <c r="Q42" s="4">
        <v>0.9</v>
      </c>
      <c r="R42" s="4">
        <v>13.5</v>
      </c>
      <c r="S42" s="4">
        <v>21.6</v>
      </c>
      <c r="T42" s="4">
        <v>32.4</v>
      </c>
      <c r="U42" s="4">
        <v>46.8</v>
      </c>
      <c r="V42" s="4">
        <v>72</v>
      </c>
      <c r="W42" s="4">
        <v>115.2</v>
      </c>
      <c r="X42" s="4">
        <v>144</v>
      </c>
      <c r="Y42" s="4">
        <v>187.2</v>
      </c>
      <c r="Z42" s="4">
        <v>234</v>
      </c>
      <c r="AA42" s="4">
        <v>259.2</v>
      </c>
      <c r="AB42" s="4">
        <v>288</v>
      </c>
      <c r="AC42" s="4"/>
      <c r="AD42" s="4"/>
      <c r="AE42" s="4"/>
      <c r="AF42" s="4"/>
      <c r="AG42" s="4"/>
      <c r="AH42" s="4"/>
    </row>
    <row r="43" spans="1:40" x14ac:dyDescent="0.25">
      <c r="B43" s="6"/>
      <c r="C43" t="s">
        <v>1</v>
      </c>
      <c r="E43" s="4">
        <v>0.9</v>
      </c>
      <c r="F43" s="4">
        <v>13.5</v>
      </c>
      <c r="G43" s="4">
        <v>21.6</v>
      </c>
      <c r="H43" s="4">
        <v>32.4</v>
      </c>
      <c r="I43" s="4">
        <v>46.8</v>
      </c>
      <c r="J43" s="4">
        <v>72</v>
      </c>
      <c r="K43" s="4">
        <v>115.2</v>
      </c>
      <c r="L43" s="4">
        <v>144</v>
      </c>
      <c r="M43" s="4">
        <v>187.2</v>
      </c>
      <c r="N43" s="4">
        <v>234</v>
      </c>
      <c r="O43" s="4">
        <v>259.2</v>
      </c>
      <c r="P43" s="4">
        <v>288</v>
      </c>
      <c r="Q43" s="4">
        <v>0.9</v>
      </c>
      <c r="R43" s="4">
        <v>13.5</v>
      </c>
      <c r="S43" s="4">
        <v>21.6</v>
      </c>
      <c r="T43" s="4">
        <v>32.4</v>
      </c>
      <c r="U43" s="4">
        <v>46.8</v>
      </c>
      <c r="V43" s="4">
        <v>72</v>
      </c>
      <c r="W43" s="4">
        <v>115.2</v>
      </c>
      <c r="X43" s="4">
        <v>144</v>
      </c>
      <c r="Y43" s="4">
        <v>187.2</v>
      </c>
      <c r="Z43" s="4">
        <v>234</v>
      </c>
      <c r="AA43" s="4">
        <v>259.2</v>
      </c>
      <c r="AB43" s="4">
        <v>288</v>
      </c>
      <c r="AC43" s="4"/>
      <c r="AD43" s="4"/>
      <c r="AE43" s="4"/>
      <c r="AF43" s="4"/>
      <c r="AG43" s="4"/>
      <c r="AH43" s="4"/>
      <c r="AI43" s="4"/>
    </row>
    <row r="44" spans="1:40" x14ac:dyDescent="0.25">
      <c r="C44" t="s">
        <v>2</v>
      </c>
      <c r="E44" s="4">
        <v>0.9</v>
      </c>
      <c r="F44" s="4">
        <v>13.5</v>
      </c>
      <c r="G44" s="4">
        <v>21.6</v>
      </c>
      <c r="H44" s="4">
        <v>32.4</v>
      </c>
      <c r="I44" s="4">
        <v>46.8</v>
      </c>
      <c r="J44" s="4">
        <v>72</v>
      </c>
      <c r="K44" s="4">
        <v>115.2</v>
      </c>
      <c r="L44" s="4">
        <v>144</v>
      </c>
      <c r="M44" s="4">
        <v>187.2</v>
      </c>
      <c r="N44" s="4">
        <v>234</v>
      </c>
      <c r="O44" s="4">
        <v>259.2</v>
      </c>
      <c r="P44" s="4">
        <v>288</v>
      </c>
      <c r="Q44" s="4">
        <v>0.9</v>
      </c>
      <c r="R44" s="4">
        <v>13.5</v>
      </c>
      <c r="S44" s="4">
        <v>21.6</v>
      </c>
      <c r="T44" s="4">
        <v>32.4</v>
      </c>
      <c r="U44" s="4">
        <v>46.8</v>
      </c>
      <c r="V44" s="4">
        <v>72</v>
      </c>
      <c r="W44" s="4">
        <v>115.2</v>
      </c>
      <c r="X44" s="4">
        <v>144</v>
      </c>
      <c r="Y44" s="4">
        <v>187.2</v>
      </c>
      <c r="Z44" s="4">
        <v>234</v>
      </c>
      <c r="AA44" s="4">
        <v>259.2</v>
      </c>
      <c r="AB44" s="4">
        <v>288</v>
      </c>
      <c r="AC44" s="4"/>
      <c r="AD44" s="4"/>
      <c r="AE44" s="4"/>
      <c r="AF44" s="4"/>
      <c r="AG44" s="4"/>
      <c r="AH44" s="4"/>
      <c r="AI44" s="4"/>
      <c r="AJ44" s="4"/>
    </row>
    <row r="45" spans="1:40" x14ac:dyDescent="0.25">
      <c r="C45" t="s">
        <v>3</v>
      </c>
      <c r="E45" s="4">
        <v>0.9</v>
      </c>
      <c r="F45" s="4">
        <v>13.5</v>
      </c>
      <c r="G45" s="4">
        <v>21.6</v>
      </c>
      <c r="H45" s="4">
        <v>32.4</v>
      </c>
      <c r="I45" s="4">
        <v>46.8</v>
      </c>
      <c r="J45" s="4">
        <v>72</v>
      </c>
      <c r="K45" s="4">
        <v>115.2</v>
      </c>
      <c r="L45" s="4">
        <v>144</v>
      </c>
      <c r="M45" s="4">
        <v>187.2</v>
      </c>
      <c r="N45" s="4">
        <v>234</v>
      </c>
      <c r="O45" s="4">
        <v>259.2</v>
      </c>
      <c r="P45" s="4">
        <v>288</v>
      </c>
      <c r="Q45" s="4">
        <v>0.9</v>
      </c>
      <c r="R45" s="4">
        <v>13.5</v>
      </c>
      <c r="S45" s="4">
        <v>21.6</v>
      </c>
      <c r="T45" s="4">
        <v>32.4</v>
      </c>
      <c r="U45" s="4">
        <v>46.8</v>
      </c>
      <c r="V45" s="4">
        <v>72</v>
      </c>
      <c r="W45" s="4">
        <v>115.2</v>
      </c>
      <c r="X45" s="4">
        <v>144</v>
      </c>
      <c r="Y45" s="4">
        <v>187.2</v>
      </c>
      <c r="Z45" s="4">
        <v>234</v>
      </c>
      <c r="AA45" s="4">
        <v>259.2</v>
      </c>
      <c r="AB45" s="4">
        <v>288</v>
      </c>
      <c r="AC45" s="4"/>
      <c r="AD45" s="4"/>
      <c r="AE45" s="4"/>
      <c r="AF45" s="4"/>
      <c r="AG45" s="4"/>
      <c r="AH45" s="4"/>
      <c r="AI45" s="4"/>
      <c r="AJ45" s="4"/>
      <c r="AK45" s="4"/>
    </row>
    <row r="46" spans="1:40" x14ac:dyDescent="0.25">
      <c r="C46" t="s">
        <v>4</v>
      </c>
      <c r="E46" s="4">
        <v>0.9</v>
      </c>
      <c r="F46" s="4">
        <v>13.5</v>
      </c>
      <c r="G46" s="4">
        <v>21.6</v>
      </c>
      <c r="H46" s="4">
        <v>32.4</v>
      </c>
      <c r="I46" s="4">
        <v>46.8</v>
      </c>
      <c r="J46" s="4">
        <v>72</v>
      </c>
      <c r="K46" s="4">
        <v>115.2</v>
      </c>
      <c r="L46" s="4">
        <v>144</v>
      </c>
      <c r="M46" s="4">
        <v>187.2</v>
      </c>
      <c r="N46" s="4">
        <v>234</v>
      </c>
      <c r="O46" s="4">
        <v>259.2</v>
      </c>
      <c r="P46" s="4">
        <v>288</v>
      </c>
      <c r="Q46" s="4">
        <v>0.9</v>
      </c>
      <c r="R46" s="4">
        <v>13.5</v>
      </c>
      <c r="S46" s="4">
        <v>21.6</v>
      </c>
      <c r="T46" s="4">
        <v>32.4</v>
      </c>
      <c r="U46" s="4">
        <v>46.8</v>
      </c>
      <c r="V46" s="4">
        <v>72</v>
      </c>
      <c r="W46" s="4">
        <v>115.2</v>
      </c>
      <c r="X46" s="4">
        <v>144</v>
      </c>
      <c r="Y46" s="4">
        <v>187.2</v>
      </c>
      <c r="Z46" s="4">
        <v>234</v>
      </c>
      <c r="AA46" s="4">
        <v>259.2</v>
      </c>
      <c r="AB46" s="4">
        <v>288</v>
      </c>
      <c r="AC46" s="4"/>
      <c r="AD46" s="4"/>
      <c r="AE46" s="4"/>
      <c r="AF46" s="4"/>
      <c r="AG46" s="4"/>
      <c r="AH46" s="4"/>
      <c r="AI46" s="4"/>
      <c r="AJ46" s="4"/>
      <c r="AK46" s="4"/>
      <c r="AL46" s="4"/>
    </row>
    <row r="47" spans="1:40" x14ac:dyDescent="0.25">
      <c r="C47" t="s">
        <v>5</v>
      </c>
      <c r="E47" s="4">
        <v>0.9</v>
      </c>
      <c r="F47" s="4">
        <v>13.5</v>
      </c>
      <c r="G47" s="4">
        <v>21.6</v>
      </c>
      <c r="H47" s="4">
        <v>32.4</v>
      </c>
      <c r="I47" s="4">
        <v>46.8</v>
      </c>
      <c r="J47" s="4">
        <v>72</v>
      </c>
      <c r="K47" s="4">
        <v>115.2</v>
      </c>
      <c r="L47" s="4">
        <v>144</v>
      </c>
      <c r="M47" s="4">
        <v>187.2</v>
      </c>
      <c r="N47" s="4">
        <v>234</v>
      </c>
      <c r="O47" s="4">
        <v>259.2</v>
      </c>
      <c r="P47" s="4">
        <v>288</v>
      </c>
      <c r="Q47" s="4">
        <v>0.9</v>
      </c>
      <c r="R47" s="4">
        <v>13.5</v>
      </c>
      <c r="S47" s="4">
        <v>21.6</v>
      </c>
      <c r="T47" s="4">
        <v>32.4</v>
      </c>
      <c r="U47" s="4">
        <v>46.8</v>
      </c>
      <c r="V47" s="4">
        <v>72</v>
      </c>
      <c r="W47" s="4">
        <v>115.2</v>
      </c>
      <c r="X47" s="4">
        <v>144</v>
      </c>
      <c r="Y47" s="4">
        <v>187.2</v>
      </c>
      <c r="Z47" s="4">
        <v>234</v>
      </c>
      <c r="AA47" s="4">
        <v>259.2</v>
      </c>
      <c r="AB47" s="4">
        <v>288</v>
      </c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</row>
    <row r="48" spans="1:40" x14ac:dyDescent="0.25">
      <c r="C48" t="s">
        <v>6</v>
      </c>
      <c r="E48" s="4">
        <v>0.9</v>
      </c>
      <c r="F48" s="4">
        <v>13.5</v>
      </c>
      <c r="G48" s="4">
        <v>21.6</v>
      </c>
      <c r="H48" s="4">
        <v>32.4</v>
      </c>
      <c r="I48" s="4">
        <v>46.8</v>
      </c>
      <c r="J48" s="4">
        <v>72</v>
      </c>
      <c r="K48" s="4">
        <v>115.2</v>
      </c>
      <c r="L48" s="4">
        <v>144</v>
      </c>
      <c r="M48" s="4">
        <v>187.2</v>
      </c>
      <c r="N48" s="4">
        <v>234</v>
      </c>
      <c r="O48" s="4">
        <v>259.2</v>
      </c>
      <c r="P48" s="4">
        <v>288</v>
      </c>
      <c r="Q48" s="4">
        <v>0.9</v>
      </c>
      <c r="R48" s="4">
        <v>13.5</v>
      </c>
      <c r="S48" s="4">
        <v>21.6</v>
      </c>
      <c r="T48" s="4">
        <v>32.4</v>
      </c>
      <c r="U48" s="4">
        <v>46.8</v>
      </c>
      <c r="V48" s="4">
        <v>72</v>
      </c>
      <c r="W48" s="4">
        <v>115.2</v>
      </c>
      <c r="X48" s="4">
        <v>144</v>
      </c>
      <c r="Y48" s="4">
        <v>187.2</v>
      </c>
      <c r="Z48" s="4">
        <v>234</v>
      </c>
      <c r="AA48" s="4">
        <v>259.2</v>
      </c>
      <c r="AB48" s="4">
        <v>288</v>
      </c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</row>
    <row r="49" spans="1:40" x14ac:dyDescent="0.25">
      <c r="C49" t="s">
        <v>35</v>
      </c>
      <c r="E49" s="4">
        <v>0.9</v>
      </c>
      <c r="F49" s="4">
        <v>13.5</v>
      </c>
      <c r="G49" s="4">
        <v>21.6</v>
      </c>
      <c r="H49" s="4">
        <v>32.4</v>
      </c>
      <c r="I49" s="4">
        <v>46.8</v>
      </c>
      <c r="J49" s="4">
        <v>72</v>
      </c>
      <c r="K49" s="4">
        <v>115.2</v>
      </c>
      <c r="L49" s="4">
        <v>144</v>
      </c>
      <c r="M49" s="4">
        <v>187.2</v>
      </c>
      <c r="N49" s="4">
        <v>234</v>
      </c>
      <c r="O49" s="4">
        <v>259.2</v>
      </c>
      <c r="P49" s="4">
        <v>288</v>
      </c>
      <c r="Q49" s="4">
        <v>0.9</v>
      </c>
      <c r="R49" s="4">
        <v>13.5</v>
      </c>
      <c r="S49" s="4">
        <v>21.6</v>
      </c>
      <c r="T49" s="4">
        <v>32.4</v>
      </c>
      <c r="U49" s="4">
        <v>46.8</v>
      </c>
      <c r="V49" s="4">
        <v>72</v>
      </c>
      <c r="W49" s="4">
        <v>115.2</v>
      </c>
      <c r="X49" s="4">
        <v>144</v>
      </c>
      <c r="Y49" s="4">
        <v>187.2</v>
      </c>
      <c r="Z49" s="4">
        <v>234</v>
      </c>
      <c r="AA49" s="4">
        <v>259.2</v>
      </c>
      <c r="AB49" s="4">
        <v>288</v>
      </c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</row>
    <row r="50" spans="1:40" x14ac:dyDescent="0.25">
      <c r="C50" t="s">
        <v>36</v>
      </c>
      <c r="E50" s="4">
        <v>0.9</v>
      </c>
      <c r="F50" s="4">
        <v>13.5</v>
      </c>
      <c r="G50" s="4">
        <v>21.6</v>
      </c>
      <c r="H50" s="4">
        <v>32.4</v>
      </c>
      <c r="I50" s="4">
        <v>46.8</v>
      </c>
      <c r="J50" s="4">
        <v>72</v>
      </c>
      <c r="K50" s="4">
        <v>115.2</v>
      </c>
      <c r="L50" s="4">
        <v>144</v>
      </c>
      <c r="M50" s="4">
        <v>187.2</v>
      </c>
      <c r="N50" s="4">
        <v>234</v>
      </c>
      <c r="O50" s="4">
        <v>259.2</v>
      </c>
      <c r="P50" s="4">
        <v>288</v>
      </c>
      <c r="Q50" s="4">
        <v>0.9</v>
      </c>
      <c r="R50" s="4">
        <v>13.5</v>
      </c>
      <c r="S50" s="4">
        <v>21.6</v>
      </c>
      <c r="T50" s="4">
        <v>32.4</v>
      </c>
      <c r="U50" s="4">
        <v>46.8</v>
      </c>
      <c r="V50" s="4">
        <v>72</v>
      </c>
      <c r="W50" s="4">
        <v>115.2</v>
      </c>
      <c r="X50" s="4">
        <v>144</v>
      </c>
      <c r="Y50" s="4">
        <v>187.2</v>
      </c>
      <c r="Z50" s="4">
        <v>234</v>
      </c>
      <c r="AA50" s="4">
        <v>259.2</v>
      </c>
      <c r="AB50" s="4">
        <v>288</v>
      </c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</row>
    <row r="51" spans="1:40" x14ac:dyDescent="0.25">
      <c r="C51" s="6"/>
      <c r="D51" s="6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</row>
    <row r="52" spans="1:40" x14ac:dyDescent="0.25">
      <c r="B52" s="4">
        <f>SUM(E52:AB52)</f>
        <v>5184</v>
      </c>
      <c r="C52" s="7" t="s">
        <v>26</v>
      </c>
      <c r="D52" s="7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>
        <f>SUM(P42:P51)</f>
        <v>2592</v>
      </c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>
        <f>SUM(AB42:AB51)</f>
        <v>2592</v>
      </c>
    </row>
    <row r="53" spans="1:40" x14ac:dyDescent="0.25">
      <c r="C53" s="6"/>
      <c r="D53" s="6"/>
    </row>
    <row r="54" spans="1:40" x14ac:dyDescent="0.25">
      <c r="C54" s="14" t="s">
        <v>38</v>
      </c>
      <c r="D54" s="8"/>
      <c r="E54" s="9"/>
      <c r="M54" s="9"/>
      <c r="N54" s="23"/>
      <c r="O54" s="23"/>
      <c r="P54" s="23">
        <f>P52*A41</f>
        <v>51840</v>
      </c>
      <c r="Q54" s="23"/>
      <c r="R54" s="23"/>
      <c r="S54" s="23"/>
      <c r="T54" s="23"/>
      <c r="U54" s="25"/>
      <c r="V54" s="9"/>
      <c r="W54" s="25"/>
      <c r="X54" s="23"/>
      <c r="Y54" s="23"/>
      <c r="Z54" s="23"/>
      <c r="AA54" s="23"/>
      <c r="AB54" s="23">
        <f>AB52*A41</f>
        <v>51840</v>
      </c>
    </row>
    <row r="55" spans="1:40" x14ac:dyDescent="0.25">
      <c r="P55" s="9"/>
      <c r="AB55" s="9"/>
    </row>
    <row r="56" spans="1:40" x14ac:dyDescent="0.25">
      <c r="C56" t="s">
        <v>15</v>
      </c>
      <c r="E56" s="9">
        <f t="shared" ref="E56:AB56" si="5">E54-E39</f>
        <v>-2371.2370208333332</v>
      </c>
      <c r="F56" s="9">
        <f t="shared" si="5"/>
        <v>-2885.0230208333337</v>
      </c>
      <c r="G56" s="9">
        <f t="shared" si="5"/>
        <v>-1054.4200208333334</v>
      </c>
      <c r="H56" s="9">
        <f t="shared" si="5"/>
        <v>-3278.2456208333333</v>
      </c>
      <c r="I56" s="9">
        <f t="shared" si="5"/>
        <v>-1587.7564208333331</v>
      </c>
      <c r="J56" s="9">
        <f t="shared" si="5"/>
        <v>-3992.3740208333334</v>
      </c>
      <c r="K56" s="9">
        <f t="shared" si="5"/>
        <v>-2672.5084208333337</v>
      </c>
      <c r="L56" s="9">
        <f t="shared" si="5"/>
        <v>-4715.5420208333335</v>
      </c>
      <c r="M56" s="9">
        <f t="shared" si="5"/>
        <v>-2527.8748208333327</v>
      </c>
      <c r="N56" s="9">
        <f t="shared" si="5"/>
        <v>-4308.7600208333324</v>
      </c>
      <c r="O56" s="9">
        <f t="shared" si="5"/>
        <v>-2600.1916208333332</v>
      </c>
      <c r="P56" s="9">
        <f t="shared" si="5"/>
        <v>47702.992379166666</v>
      </c>
      <c r="Q56" s="9">
        <f t="shared" si="5"/>
        <v>-2371.2370208333332</v>
      </c>
      <c r="R56" s="9">
        <f t="shared" si="5"/>
        <v>-2885.0230208333337</v>
      </c>
      <c r="S56" s="9">
        <f t="shared" si="5"/>
        <v>-1135.7764208333333</v>
      </c>
      <c r="T56" s="9">
        <f t="shared" si="5"/>
        <v>-3278.2456208333333</v>
      </c>
      <c r="U56" s="9">
        <f t="shared" si="5"/>
        <v>-1587.7564208333331</v>
      </c>
      <c r="V56" s="9">
        <f t="shared" si="5"/>
        <v>-3992.3740208333334</v>
      </c>
      <c r="W56" s="9">
        <f t="shared" si="5"/>
        <v>-2672.5084208333337</v>
      </c>
      <c r="X56" s="9">
        <f t="shared" si="5"/>
        <v>-4715.5420208333335</v>
      </c>
      <c r="Y56" s="9">
        <f t="shared" si="5"/>
        <v>-2527.8748208333327</v>
      </c>
      <c r="Z56" s="9">
        <f t="shared" si="5"/>
        <v>-4308.7600208333324</v>
      </c>
      <c r="AA56" s="9">
        <f t="shared" si="5"/>
        <v>-2600.1916208333332</v>
      </c>
      <c r="AB56" s="9">
        <f t="shared" si="5"/>
        <v>47702.992379166666</v>
      </c>
      <c r="AC56" s="9"/>
    </row>
    <row r="57" spans="1:40" x14ac:dyDescent="0.25">
      <c r="C57" t="s">
        <v>16</v>
      </c>
      <c r="E57" s="24">
        <f>E56</f>
        <v>-2371.2370208333332</v>
      </c>
      <c r="F57" s="24">
        <f>F56+E56</f>
        <v>-5256.2600416666664</v>
      </c>
      <c r="G57" s="24">
        <f t="shared" ref="G57:AB57" si="6">G56+F57</f>
        <v>-6310.6800624999996</v>
      </c>
      <c r="H57" s="24">
        <f t="shared" si="6"/>
        <v>-9588.9256833333329</v>
      </c>
      <c r="I57" s="24">
        <f t="shared" si="6"/>
        <v>-11176.682104166666</v>
      </c>
      <c r="J57" s="24">
        <f t="shared" si="6"/>
        <v>-15169.056124999999</v>
      </c>
      <c r="K57" s="24">
        <f t="shared" si="6"/>
        <v>-17841.564545833331</v>
      </c>
      <c r="L57" s="24">
        <f t="shared" si="6"/>
        <v>-22557.106566666665</v>
      </c>
      <c r="M57" s="24">
        <f t="shared" si="6"/>
        <v>-25084.981387499996</v>
      </c>
      <c r="N57" s="24">
        <f t="shared" si="6"/>
        <v>-29393.741408333328</v>
      </c>
      <c r="O57" s="24">
        <f t="shared" si="6"/>
        <v>-31993.933029166663</v>
      </c>
      <c r="P57" s="24">
        <f t="shared" si="6"/>
        <v>15709.059350000003</v>
      </c>
      <c r="Q57" s="24">
        <f t="shared" si="6"/>
        <v>13337.822329166669</v>
      </c>
      <c r="R57" s="24">
        <f t="shared" si="6"/>
        <v>10452.799308333335</v>
      </c>
      <c r="S57" s="24">
        <f t="shared" si="6"/>
        <v>9317.0228875000012</v>
      </c>
      <c r="T57" s="24">
        <f t="shared" si="6"/>
        <v>6038.7772666666679</v>
      </c>
      <c r="U57" s="24">
        <f t="shared" si="6"/>
        <v>4451.0208458333345</v>
      </c>
      <c r="V57" s="24">
        <f t="shared" si="6"/>
        <v>458.64682500000117</v>
      </c>
      <c r="W57" s="24">
        <f t="shared" si="6"/>
        <v>-2213.8615958333326</v>
      </c>
      <c r="X57" s="24">
        <f t="shared" si="6"/>
        <v>-6929.4036166666665</v>
      </c>
      <c r="Y57" s="24">
        <f t="shared" si="6"/>
        <v>-9457.2784374999992</v>
      </c>
      <c r="Z57" s="24">
        <f t="shared" si="6"/>
        <v>-13766.038458333333</v>
      </c>
      <c r="AA57" s="24">
        <f t="shared" si="6"/>
        <v>-16366.230079166666</v>
      </c>
      <c r="AB57" s="24">
        <f t="shared" si="6"/>
        <v>31336.762300000002</v>
      </c>
    </row>
    <row r="58" spans="1:40" x14ac:dyDescent="0.25"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</row>
    <row r="60" spans="1:40" x14ac:dyDescent="0.25">
      <c r="A60" t="s">
        <v>29</v>
      </c>
      <c r="D60" s="9">
        <f>SUM(N54:AB54)</f>
        <v>103680</v>
      </c>
    </row>
    <row r="61" spans="1:40" x14ac:dyDescent="0.25">
      <c r="A61" t="s">
        <v>30</v>
      </c>
      <c r="D61" s="9">
        <f>D60-SUM(E37:AB37)</f>
        <v>46880.074800000009</v>
      </c>
    </row>
    <row r="62" spans="1:40" x14ac:dyDescent="0.25">
      <c r="A62" t="s">
        <v>31</v>
      </c>
      <c r="D62" s="4">
        <f>B52</f>
        <v>5184</v>
      </c>
    </row>
    <row r="63" spans="1:40" x14ac:dyDescent="0.25">
      <c r="A63" t="s">
        <v>95</v>
      </c>
      <c r="D63" s="36">
        <f>SUM(E37:AB37)/D62</f>
        <v>10.956775694444442</v>
      </c>
    </row>
    <row r="64" spans="1:40" x14ac:dyDescent="0.25">
      <c r="A64" t="s">
        <v>32</v>
      </c>
      <c r="D64" s="2">
        <f>(A41-D63)/D63</f>
        <v>0.82535451648799041</v>
      </c>
    </row>
    <row r="65" spans="1:11" x14ac:dyDescent="0.25">
      <c r="D65" s="2"/>
    </row>
    <row r="66" spans="1:11" x14ac:dyDescent="0.25">
      <c r="A66" t="s">
        <v>85</v>
      </c>
    </row>
    <row r="68" spans="1:11" x14ac:dyDescent="0.25">
      <c r="H68" t="s">
        <v>91</v>
      </c>
      <c r="I68" t="s">
        <v>92</v>
      </c>
      <c r="J68" t="s">
        <v>93</v>
      </c>
    </row>
    <row r="69" spans="1:11" x14ac:dyDescent="0.25">
      <c r="A69" t="s">
        <v>88</v>
      </c>
      <c r="D69" t="s">
        <v>86</v>
      </c>
      <c r="F69" s="32">
        <v>75200</v>
      </c>
      <c r="H69" s="35" t="s">
        <v>89</v>
      </c>
      <c r="I69" s="34">
        <f>F69/20</f>
        <v>3760</v>
      </c>
      <c r="J69" s="34">
        <f>I69/4</f>
        <v>940</v>
      </c>
      <c r="K69" s="34"/>
    </row>
    <row r="70" spans="1:11" x14ac:dyDescent="0.25">
      <c r="D70" t="s">
        <v>87</v>
      </c>
      <c r="F70" s="32">
        <v>1243465</v>
      </c>
      <c r="H70" s="35" t="s">
        <v>90</v>
      </c>
      <c r="I70" s="34">
        <f>F70/20</f>
        <v>62173.25</v>
      </c>
      <c r="J70" s="34">
        <f>I70/4</f>
        <v>15543.3125</v>
      </c>
      <c r="K70" s="34"/>
    </row>
    <row r="71" spans="1:11" x14ac:dyDescent="0.25">
      <c r="F71" s="34"/>
    </row>
    <row r="72" spans="1:11" x14ac:dyDescent="0.25">
      <c r="J72" s="32">
        <f>SUM(J69:J71)</f>
        <v>16483.3125</v>
      </c>
      <c r="K72" s="34" t="s">
        <v>94</v>
      </c>
    </row>
    <row r="73" spans="1:11" x14ac:dyDescent="0.25">
      <c r="J73" s="19"/>
    </row>
    <row r="75" spans="1:11" x14ac:dyDescent="0.25">
      <c r="J75" s="2"/>
    </row>
    <row r="78" spans="1:11" x14ac:dyDescent="0.25">
      <c r="A78" t="s">
        <v>96</v>
      </c>
      <c r="H78" s="39">
        <v>13.05</v>
      </c>
    </row>
    <row r="80" spans="1:11" x14ac:dyDescent="0.25">
      <c r="A80" t="s">
        <v>97</v>
      </c>
      <c r="J80" s="39">
        <v>18.38</v>
      </c>
    </row>
  </sheetData>
  <pageMargins left="0.511811024" right="0.511811024" top="0.78740157499999996" bottom="0.78740157499999996" header="0.31496062000000002" footer="0.31496062000000002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DF7BB-7D59-CB42-B07E-E4E919CD9F11}">
  <dimension ref="C2:Q11"/>
  <sheetViews>
    <sheetView topLeftCell="B1" workbookViewId="0">
      <selection activeCell="E30" sqref="E30"/>
    </sheetView>
  </sheetViews>
  <sheetFormatPr defaultColWidth="11" defaultRowHeight="15.75" x14ac:dyDescent="0.25"/>
  <cols>
    <col min="1" max="1" width="6.5" customWidth="1"/>
    <col min="2" max="2" width="6.625" customWidth="1"/>
    <col min="3" max="3" width="17" bestFit="1" customWidth="1"/>
    <col min="4" max="4" width="16.375" bestFit="1" customWidth="1"/>
    <col min="8" max="8" width="16.625" bestFit="1" customWidth="1"/>
    <col min="9" max="9" width="16.375" bestFit="1" customWidth="1"/>
    <col min="10" max="10" width="16" bestFit="1" customWidth="1"/>
    <col min="11" max="11" width="17.625" bestFit="1" customWidth="1"/>
    <col min="13" max="13" width="17.5" bestFit="1" customWidth="1"/>
    <col min="15" max="15" width="13" customWidth="1"/>
    <col min="16" max="16" width="13.125" bestFit="1" customWidth="1"/>
  </cols>
  <sheetData>
    <row r="2" spans="3:17" x14ac:dyDescent="0.25">
      <c r="D2" s="16" t="s">
        <v>45</v>
      </c>
      <c r="E2" s="16" t="s">
        <v>46</v>
      </c>
      <c r="F2" s="16" t="s">
        <v>47</v>
      </c>
      <c r="G2" s="16" t="s">
        <v>48</v>
      </c>
      <c r="H2" s="16" t="s">
        <v>54</v>
      </c>
      <c r="I2" s="16" t="s">
        <v>49</v>
      </c>
      <c r="J2" s="16" t="s">
        <v>55</v>
      </c>
      <c r="K2" s="16" t="s">
        <v>50</v>
      </c>
      <c r="L2" s="16" t="s">
        <v>56</v>
      </c>
      <c r="M2" s="16" t="s">
        <v>51</v>
      </c>
      <c r="N2" s="16" t="s">
        <v>52</v>
      </c>
      <c r="O2" s="16" t="s">
        <v>57</v>
      </c>
      <c r="P2" s="16" t="s">
        <v>59</v>
      </c>
      <c r="Q2" s="16" t="s">
        <v>58</v>
      </c>
    </row>
    <row r="3" spans="3:17" x14ac:dyDescent="0.25">
      <c r="C3" s="27" t="s">
        <v>53</v>
      </c>
      <c r="D3" s="27">
        <v>9</v>
      </c>
      <c r="E3" s="27">
        <v>14.5</v>
      </c>
      <c r="F3" s="27">
        <v>20</v>
      </c>
      <c r="G3" s="27">
        <v>2</v>
      </c>
      <c r="H3" s="27">
        <v>5220</v>
      </c>
      <c r="I3" s="27">
        <f>H3*1.6</f>
        <v>8352</v>
      </c>
      <c r="J3" s="28">
        <f>I3*3.1</f>
        <v>25891.200000000001</v>
      </c>
      <c r="K3" s="27">
        <v>8156</v>
      </c>
      <c r="L3" s="27">
        <v>9</v>
      </c>
      <c r="M3" s="28">
        <v>3204.69</v>
      </c>
      <c r="N3" s="27">
        <v>2350</v>
      </c>
      <c r="O3" s="27">
        <f>N3*0.67348</f>
        <v>1582.6779999999999</v>
      </c>
      <c r="P3" s="28">
        <f>J3+M3+O3</f>
        <v>30678.567999999999</v>
      </c>
      <c r="Q3" s="28">
        <f>P3/H3</f>
        <v>5.8771203065134099</v>
      </c>
    </row>
    <row r="5" spans="3:17" x14ac:dyDescent="0.25">
      <c r="C5" s="3" t="s">
        <v>109</v>
      </c>
    </row>
    <row r="6" spans="3:17" x14ac:dyDescent="0.25">
      <c r="O6" s="15" t="s">
        <v>60</v>
      </c>
    </row>
    <row r="7" spans="3:17" x14ac:dyDescent="0.25">
      <c r="C7" s="27"/>
      <c r="D7" s="27">
        <v>9</v>
      </c>
      <c r="E7" s="27">
        <v>14.5</v>
      </c>
      <c r="F7" s="27">
        <v>20</v>
      </c>
      <c r="G7" s="27">
        <v>2</v>
      </c>
      <c r="H7" s="27">
        <v>5220</v>
      </c>
      <c r="I7" s="27">
        <f>H7*1.6</f>
        <v>8352</v>
      </c>
      <c r="J7" s="28">
        <f>I7*3.1</f>
        <v>25891.200000000001</v>
      </c>
      <c r="K7" s="27">
        <v>8156</v>
      </c>
      <c r="L7" s="27">
        <v>9</v>
      </c>
      <c r="M7" s="28">
        <v>3204.69</v>
      </c>
      <c r="N7" s="27">
        <v>2350</v>
      </c>
      <c r="O7" s="27">
        <f>(N7*0.67348)*12</f>
        <v>18992.135999999999</v>
      </c>
      <c r="P7" s="28">
        <f>J7+M7+O7</f>
        <v>48088.025999999998</v>
      </c>
      <c r="Q7" s="28">
        <f>P7/H7</f>
        <v>9.212265517241379</v>
      </c>
    </row>
    <row r="9" spans="3:17" x14ac:dyDescent="0.25">
      <c r="C9" s="3" t="s">
        <v>110</v>
      </c>
    </row>
    <row r="11" spans="3:17" x14ac:dyDescent="0.25">
      <c r="C11" s="27"/>
      <c r="D11" s="27">
        <v>9</v>
      </c>
      <c r="E11" s="27">
        <v>14.5</v>
      </c>
      <c r="F11" s="27">
        <v>20</v>
      </c>
      <c r="G11" s="27">
        <v>2</v>
      </c>
      <c r="H11" s="27">
        <v>5220</v>
      </c>
      <c r="I11" s="27">
        <v>8352</v>
      </c>
      <c r="J11" s="28">
        <f>I11*4.2</f>
        <v>35078.400000000001</v>
      </c>
      <c r="K11" s="27">
        <v>8156</v>
      </c>
      <c r="L11" s="27">
        <v>9</v>
      </c>
      <c r="M11" s="28">
        <v>3204.69</v>
      </c>
      <c r="N11" s="27">
        <v>2350</v>
      </c>
      <c r="O11" s="27">
        <f>3500*12</f>
        <v>42000</v>
      </c>
      <c r="P11" s="28">
        <f>J11+M11+O11</f>
        <v>80283.09</v>
      </c>
      <c r="Q11" s="28">
        <f>P11/H11</f>
        <v>15.379902298850574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CC506-FDC1-9844-A2F0-9549C9BCFDAD}">
  <dimension ref="A1:AJ79"/>
  <sheetViews>
    <sheetView zoomScale="80" zoomScaleNormal="80" workbookViewId="0">
      <selection activeCell="D33" sqref="D33"/>
    </sheetView>
  </sheetViews>
  <sheetFormatPr defaultColWidth="11" defaultRowHeight="15.75" x14ac:dyDescent="0.25"/>
  <cols>
    <col min="1" max="1" width="15.625" customWidth="1"/>
    <col min="2" max="2" width="13.875" customWidth="1"/>
    <col min="3" max="3" width="20.125" customWidth="1"/>
    <col min="4" max="4" width="13.875" customWidth="1"/>
    <col min="5" max="5" width="14" customWidth="1"/>
    <col min="6" max="6" width="19.125" customWidth="1"/>
    <col min="7" max="7" width="12.875" customWidth="1"/>
    <col min="8" max="8" width="13.625" bestFit="1" customWidth="1"/>
    <col min="9" max="9" width="15" customWidth="1"/>
    <col min="10" max="10" width="20.125" bestFit="1" customWidth="1"/>
    <col min="11" max="11" width="14" customWidth="1"/>
    <col min="12" max="12" width="13.125" customWidth="1"/>
    <col min="13" max="13" width="14.125" customWidth="1"/>
    <col min="14" max="14" width="13.125" customWidth="1"/>
    <col min="15" max="15" width="13.625" customWidth="1"/>
    <col min="16" max="16" width="13" customWidth="1"/>
    <col min="17" max="17" width="14.125" customWidth="1"/>
    <col min="18" max="18" width="14.875" customWidth="1"/>
    <col min="19" max="19" width="13.625" customWidth="1"/>
    <col min="20" max="20" width="13.375" bestFit="1" customWidth="1"/>
    <col min="21" max="22" width="13.625" customWidth="1"/>
    <col min="23" max="23" width="13.125" customWidth="1"/>
    <col min="24" max="24" width="14.875" customWidth="1"/>
    <col min="25" max="25" width="13" customWidth="1"/>
    <col min="26" max="26" width="14.625" customWidth="1"/>
    <col min="27" max="27" width="13.625" customWidth="1"/>
    <col min="28" max="28" width="14.875" customWidth="1"/>
    <col min="29" max="29" width="14.375" customWidth="1"/>
    <col min="30" max="30" width="14" customWidth="1"/>
    <col min="31" max="31" width="14.125" customWidth="1"/>
    <col min="32" max="32" width="12.875" bestFit="1" customWidth="1"/>
    <col min="33" max="33" width="13" customWidth="1"/>
    <col min="34" max="34" width="12.625" customWidth="1"/>
    <col min="35" max="35" width="12.875" customWidth="1"/>
    <col min="36" max="36" width="12.875" bestFit="1" customWidth="1"/>
  </cols>
  <sheetData>
    <row r="1" spans="1:36" ht="63" x14ac:dyDescent="0.25">
      <c r="A1" t="s">
        <v>105</v>
      </c>
      <c r="C1" s="15" t="s">
        <v>17</v>
      </c>
      <c r="E1" s="1">
        <v>30</v>
      </c>
      <c r="F1" s="1" t="s">
        <v>24</v>
      </c>
      <c r="H1" s="16" t="s">
        <v>22</v>
      </c>
      <c r="I1" s="17" t="s">
        <v>23</v>
      </c>
      <c r="N1" s="3"/>
    </row>
    <row r="2" spans="1:36" x14ac:dyDescent="0.25">
      <c r="C2" s="15" t="s">
        <v>18</v>
      </c>
      <c r="E2" s="1">
        <v>15</v>
      </c>
      <c r="H2" s="1">
        <v>9</v>
      </c>
      <c r="I2">
        <f>E2*H2</f>
        <v>135</v>
      </c>
    </row>
    <row r="3" spans="1:36" x14ac:dyDescent="0.25">
      <c r="C3" s="15" t="s">
        <v>19</v>
      </c>
      <c r="E3" s="1">
        <f>E1*E2</f>
        <v>450</v>
      </c>
    </row>
    <row r="4" spans="1:36" x14ac:dyDescent="0.25">
      <c r="C4" s="15" t="s">
        <v>20</v>
      </c>
      <c r="E4" s="1">
        <v>20</v>
      </c>
    </row>
    <row r="5" spans="1:36" x14ac:dyDescent="0.25">
      <c r="C5" s="15" t="s">
        <v>21</v>
      </c>
      <c r="E5" s="1">
        <f>E3*(100-E4)/100</f>
        <v>360</v>
      </c>
    </row>
    <row r="8" spans="1:36" x14ac:dyDescent="0.25">
      <c r="F8" s="2"/>
    </row>
    <row r="9" spans="1:36" x14ac:dyDescent="0.25">
      <c r="C9" s="15" t="s">
        <v>7</v>
      </c>
      <c r="E9" s="1">
        <v>2</v>
      </c>
      <c r="F9" s="1">
        <v>30</v>
      </c>
      <c r="G9" s="1">
        <v>60</v>
      </c>
      <c r="H9" s="1">
        <v>90</v>
      </c>
      <c r="I9" s="1">
        <v>130</v>
      </c>
      <c r="J9" s="1">
        <v>200</v>
      </c>
      <c r="K9" s="1">
        <v>320</v>
      </c>
      <c r="L9" s="1">
        <v>400</v>
      </c>
      <c r="M9" s="1">
        <v>520</v>
      </c>
      <c r="N9" s="1">
        <v>650</v>
      </c>
      <c r="O9" s="1">
        <v>720</v>
      </c>
      <c r="P9" s="1">
        <v>800</v>
      </c>
      <c r="Q9" s="3"/>
    </row>
    <row r="10" spans="1:36" x14ac:dyDescent="0.25">
      <c r="C10" s="15"/>
      <c r="E10" s="1"/>
      <c r="F10" s="1"/>
      <c r="G10" s="1"/>
      <c r="H10" s="1"/>
      <c r="I10" s="1"/>
      <c r="J10" s="1"/>
      <c r="K10" s="1"/>
      <c r="L10" s="1"/>
      <c r="M10" s="1"/>
      <c r="Q10" s="3"/>
    </row>
    <row r="11" spans="1:36" x14ac:dyDescent="0.25">
      <c r="C11" s="15" t="s">
        <v>13</v>
      </c>
      <c r="D11" s="18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U11" s="1"/>
      <c r="V11" s="1"/>
      <c r="W11" s="1"/>
      <c r="X11" s="1"/>
      <c r="Y11" s="1"/>
      <c r="Z11" s="1"/>
      <c r="AA11" s="1"/>
      <c r="AB11" s="1"/>
    </row>
    <row r="12" spans="1:36" x14ac:dyDescent="0.25">
      <c r="C12" s="15"/>
      <c r="D12" s="18" t="s">
        <v>25</v>
      </c>
      <c r="E12" s="1" t="s">
        <v>61</v>
      </c>
      <c r="F12" s="1" t="s">
        <v>62</v>
      </c>
      <c r="G12" s="1" t="s">
        <v>63</v>
      </c>
      <c r="H12" s="1" t="s">
        <v>64</v>
      </c>
      <c r="I12" s="1" t="s">
        <v>65</v>
      </c>
      <c r="J12" s="1" t="s">
        <v>66</v>
      </c>
      <c r="K12" s="1" t="s">
        <v>67</v>
      </c>
      <c r="L12" s="1" t="s">
        <v>68</v>
      </c>
      <c r="M12" s="1" t="s">
        <v>69</v>
      </c>
      <c r="N12" s="1" t="s">
        <v>70</v>
      </c>
      <c r="O12" s="1" t="s">
        <v>71</v>
      </c>
      <c r="P12" s="1" t="s">
        <v>72</v>
      </c>
      <c r="Q12" s="1" t="s">
        <v>73</v>
      </c>
      <c r="R12" s="1" t="s">
        <v>74</v>
      </c>
      <c r="S12" s="1" t="s">
        <v>75</v>
      </c>
      <c r="T12" s="1" t="s">
        <v>76</v>
      </c>
      <c r="U12" s="1" t="s">
        <v>77</v>
      </c>
      <c r="V12" s="1" t="s">
        <v>78</v>
      </c>
      <c r="W12" s="1" t="s">
        <v>79</v>
      </c>
      <c r="X12" s="1" t="s">
        <v>80</v>
      </c>
      <c r="Y12" s="1" t="s">
        <v>81</v>
      </c>
      <c r="Z12" s="1" t="s">
        <v>82</v>
      </c>
      <c r="AA12" s="1" t="s">
        <v>83</v>
      </c>
      <c r="AB12" s="1" t="s">
        <v>84</v>
      </c>
      <c r="AJ12" t="s">
        <v>98</v>
      </c>
    </row>
    <row r="13" spans="1:36" x14ac:dyDescent="0.25">
      <c r="C13" s="15"/>
    </row>
    <row r="14" spans="1:36" x14ac:dyDescent="0.25">
      <c r="C14" s="15" t="s">
        <v>8</v>
      </c>
      <c r="E14" s="29">
        <f>E3*E9/1000</f>
        <v>0.9</v>
      </c>
      <c r="F14" s="13">
        <f>E3*F9/1000</f>
        <v>13.5</v>
      </c>
      <c r="G14" s="13">
        <f>E5*G9/1000</f>
        <v>21.6</v>
      </c>
      <c r="H14" s="13">
        <f>E5*H9/1000</f>
        <v>32.4</v>
      </c>
      <c r="I14" s="13">
        <f>E5*I9/1000</f>
        <v>46.8</v>
      </c>
      <c r="J14" s="13">
        <f>E5*J9/1000</f>
        <v>72</v>
      </c>
      <c r="K14" s="13">
        <f>E5*K9/1000</f>
        <v>115.2</v>
      </c>
      <c r="L14" s="13">
        <f>E5*L9/1000</f>
        <v>144</v>
      </c>
      <c r="M14" s="13">
        <f>E5*M9/1000</f>
        <v>187.2</v>
      </c>
      <c r="N14" s="13">
        <f>E5*N9/1000</f>
        <v>234</v>
      </c>
      <c r="O14" s="13">
        <f>E5*O9/1000</f>
        <v>259.2</v>
      </c>
      <c r="P14" s="13">
        <f>E5*P9/1000</f>
        <v>288</v>
      </c>
      <c r="Q14" s="30">
        <f>Q15/P14</f>
        <v>1.5918749999999999</v>
      </c>
    </row>
    <row r="15" spans="1:36" x14ac:dyDescent="0.25">
      <c r="C15" s="15" t="s">
        <v>9</v>
      </c>
      <c r="E15" s="29">
        <f>(E14*5%)*15</f>
        <v>0.67500000000000004</v>
      </c>
      <c r="F15" s="13">
        <f>(F14*5%)*15</f>
        <v>10.125</v>
      </c>
      <c r="G15" s="13">
        <f>(G14*4.5%)*15</f>
        <v>14.58</v>
      </c>
      <c r="H15" s="13">
        <f>(H14*4.5%)*15</f>
        <v>21.87</v>
      </c>
      <c r="I15" s="13">
        <f>(I14*4%)*15</f>
        <v>28.08</v>
      </c>
      <c r="J15" s="13">
        <f>(J14*4%)*15</f>
        <v>43.199999999999996</v>
      </c>
      <c r="K15" s="13">
        <f>(K14*3.5%)*15</f>
        <v>60.480000000000011</v>
      </c>
      <c r="L15" s="13">
        <f>(L14*3%)*15</f>
        <v>64.800000000000011</v>
      </c>
      <c r="M15" s="13">
        <f>(M14*2%)*15</f>
        <v>56.16</v>
      </c>
      <c r="N15" s="13">
        <f>(N14*1.5%)*15</f>
        <v>52.65</v>
      </c>
      <c r="O15" s="13">
        <f>(O14*1.5%)*15</f>
        <v>58.32</v>
      </c>
      <c r="P15" s="13">
        <f>(P14*1.1%)*15</f>
        <v>47.52</v>
      </c>
      <c r="Q15" s="30">
        <f>SUM(E15:P15)</f>
        <v>458.46</v>
      </c>
    </row>
    <row r="18" spans="1:36" x14ac:dyDescent="0.25">
      <c r="B18" s="20"/>
      <c r="C18" s="10" t="s">
        <v>10</v>
      </c>
      <c r="D18" s="10"/>
    </row>
    <row r="19" spans="1:36" x14ac:dyDescent="0.25">
      <c r="B19" s="20"/>
      <c r="C19" t="s">
        <v>0</v>
      </c>
      <c r="E19" s="31">
        <v>0.67500000000000004</v>
      </c>
      <c r="F19" s="4">
        <v>10.125</v>
      </c>
      <c r="G19" s="4">
        <v>14.58</v>
      </c>
      <c r="H19" s="4">
        <v>21.87</v>
      </c>
      <c r="I19" s="45">
        <v>0.67500000000000004</v>
      </c>
      <c r="J19" s="40">
        <v>10.125</v>
      </c>
      <c r="K19" s="40">
        <v>14.58</v>
      </c>
      <c r="L19" s="40">
        <v>21.87</v>
      </c>
      <c r="M19" s="46">
        <v>0.67500000000000004</v>
      </c>
      <c r="N19" s="47">
        <v>10.125</v>
      </c>
      <c r="O19" s="47">
        <v>14.58</v>
      </c>
      <c r="P19" s="47">
        <v>21.87</v>
      </c>
      <c r="Q19" s="41">
        <v>0.67500000000000004</v>
      </c>
      <c r="R19" s="42">
        <v>10.125</v>
      </c>
      <c r="S19" s="42">
        <v>14.58</v>
      </c>
      <c r="T19" s="42">
        <v>21.87</v>
      </c>
      <c r="U19" s="43">
        <v>0.67500000000000004</v>
      </c>
      <c r="V19" s="44">
        <v>10.125</v>
      </c>
      <c r="W19" s="44">
        <v>14.58</v>
      </c>
      <c r="X19" s="44">
        <v>21.87</v>
      </c>
      <c r="Y19" s="48">
        <v>0.67500000000000004</v>
      </c>
      <c r="Z19" s="49">
        <v>10.125</v>
      </c>
      <c r="AA19" s="49">
        <v>14.58</v>
      </c>
      <c r="AB19" s="49">
        <v>21.87</v>
      </c>
      <c r="AC19" s="52">
        <v>0.7</v>
      </c>
      <c r="AD19" s="51">
        <v>10</v>
      </c>
      <c r="AE19" s="51">
        <v>15</v>
      </c>
      <c r="AF19" s="51">
        <v>22</v>
      </c>
      <c r="AG19" s="52">
        <v>0.7</v>
      </c>
      <c r="AH19" s="51">
        <v>10</v>
      </c>
      <c r="AI19" s="51">
        <v>15</v>
      </c>
      <c r="AJ19" s="51">
        <v>22</v>
      </c>
    </row>
    <row r="20" spans="1:36" x14ac:dyDescent="0.25">
      <c r="B20" s="20"/>
      <c r="C20" t="s">
        <v>1</v>
      </c>
      <c r="E20" s="31"/>
      <c r="F20" s="4"/>
      <c r="G20" s="4"/>
      <c r="H20" s="4"/>
      <c r="I20" s="4">
        <v>28.08</v>
      </c>
      <c r="J20" s="4">
        <v>43.199999999999996</v>
      </c>
      <c r="K20" s="4">
        <v>60.480000000000011</v>
      </c>
      <c r="L20" s="4">
        <v>64.800000000000011</v>
      </c>
      <c r="M20" s="40">
        <v>28.08</v>
      </c>
      <c r="N20" s="40">
        <v>43.199999999999996</v>
      </c>
      <c r="O20" s="40">
        <v>60.480000000000011</v>
      </c>
      <c r="P20" s="40">
        <v>64.800000000000011</v>
      </c>
      <c r="Q20" s="47">
        <v>28.08</v>
      </c>
      <c r="R20" s="47">
        <v>43.199999999999996</v>
      </c>
      <c r="S20" s="47">
        <v>60.480000000000011</v>
      </c>
      <c r="T20" s="47">
        <v>64.800000000000011</v>
      </c>
      <c r="U20" s="42">
        <v>28.08</v>
      </c>
      <c r="V20" s="42">
        <v>43.199999999999996</v>
      </c>
      <c r="W20" s="42">
        <v>60.480000000000011</v>
      </c>
      <c r="X20" s="42">
        <v>64.800000000000011</v>
      </c>
      <c r="Y20" s="44">
        <v>28.08</v>
      </c>
      <c r="Z20" s="44">
        <v>43.199999999999996</v>
      </c>
      <c r="AA20" s="44">
        <v>60.480000000000011</v>
      </c>
      <c r="AB20" s="44">
        <v>64.800000000000011</v>
      </c>
      <c r="AC20" s="49">
        <v>28.08</v>
      </c>
      <c r="AD20" s="49">
        <v>43.199999999999996</v>
      </c>
      <c r="AE20" s="49">
        <v>60.480000000000011</v>
      </c>
      <c r="AF20" s="49">
        <v>64.800000000000011</v>
      </c>
      <c r="AG20" s="51">
        <v>28</v>
      </c>
      <c r="AH20" s="51">
        <v>43</v>
      </c>
      <c r="AI20" s="51">
        <v>60</v>
      </c>
      <c r="AJ20" s="51">
        <v>65</v>
      </c>
    </row>
    <row r="21" spans="1:36" x14ac:dyDescent="0.25">
      <c r="C21" t="s">
        <v>2</v>
      </c>
      <c r="E21" s="31"/>
      <c r="F21" s="4"/>
      <c r="G21" s="4"/>
      <c r="H21" s="4"/>
      <c r="I21" s="4">
        <v>28.08</v>
      </c>
      <c r="J21" s="4">
        <v>43.199999999999996</v>
      </c>
      <c r="K21" s="4">
        <v>60.480000000000011</v>
      </c>
      <c r="L21" s="4">
        <v>64.800000000000011</v>
      </c>
      <c r="M21" s="40">
        <v>28.08</v>
      </c>
      <c r="N21" s="40">
        <v>43.199999999999996</v>
      </c>
      <c r="O21" s="40">
        <v>60.480000000000011</v>
      </c>
      <c r="P21" s="40">
        <v>64.800000000000011</v>
      </c>
      <c r="Q21" s="47">
        <v>28.08</v>
      </c>
      <c r="R21" s="47">
        <v>43.199999999999996</v>
      </c>
      <c r="S21" s="47">
        <v>60.480000000000011</v>
      </c>
      <c r="T21" s="47">
        <v>64.800000000000011</v>
      </c>
      <c r="U21" s="42">
        <v>28.08</v>
      </c>
      <c r="V21" s="42">
        <v>43.199999999999996</v>
      </c>
      <c r="W21" s="42">
        <v>60.480000000000011</v>
      </c>
      <c r="X21" s="42">
        <v>64.800000000000011</v>
      </c>
      <c r="Y21" s="44">
        <v>28.08</v>
      </c>
      <c r="Z21" s="44">
        <v>43.199999999999996</v>
      </c>
      <c r="AA21" s="44">
        <v>60.480000000000011</v>
      </c>
      <c r="AB21" s="44">
        <v>64.800000000000011</v>
      </c>
      <c r="AC21" s="49">
        <v>28.08</v>
      </c>
      <c r="AD21" s="49">
        <v>43.199999999999996</v>
      </c>
      <c r="AE21" s="49">
        <v>60.480000000000011</v>
      </c>
      <c r="AF21" s="49">
        <v>64.800000000000011</v>
      </c>
      <c r="AG21" s="51">
        <v>28</v>
      </c>
      <c r="AH21" s="51">
        <v>43</v>
      </c>
      <c r="AI21" s="51">
        <v>60</v>
      </c>
      <c r="AJ21" s="51">
        <v>65</v>
      </c>
    </row>
    <row r="22" spans="1:36" x14ac:dyDescent="0.25">
      <c r="B22" s="19"/>
      <c r="C22" t="s">
        <v>3</v>
      </c>
      <c r="E22" s="31"/>
      <c r="F22" s="4"/>
      <c r="G22" s="4"/>
      <c r="H22" s="4"/>
      <c r="I22" s="4">
        <v>28.08</v>
      </c>
      <c r="J22" s="4">
        <v>43.199999999999996</v>
      </c>
      <c r="K22" s="4">
        <v>60.480000000000011</v>
      </c>
      <c r="L22" s="4">
        <v>64.800000000000011</v>
      </c>
      <c r="M22" s="40">
        <v>28.08</v>
      </c>
      <c r="N22" s="40">
        <v>43.199999999999996</v>
      </c>
      <c r="O22" s="40">
        <v>60.480000000000011</v>
      </c>
      <c r="P22" s="40">
        <v>64.800000000000011</v>
      </c>
      <c r="Q22" s="47">
        <v>28.08</v>
      </c>
      <c r="R22" s="47">
        <v>43.199999999999996</v>
      </c>
      <c r="S22" s="47">
        <v>60.480000000000011</v>
      </c>
      <c r="T22" s="47">
        <v>64.800000000000011</v>
      </c>
      <c r="U22" s="42">
        <v>28.08</v>
      </c>
      <c r="V22" s="42">
        <v>43.199999999999996</v>
      </c>
      <c r="W22" s="42">
        <v>60.480000000000011</v>
      </c>
      <c r="X22" s="42">
        <v>64.800000000000011</v>
      </c>
      <c r="Y22" s="44">
        <v>28.08</v>
      </c>
      <c r="Z22" s="44">
        <v>43.199999999999996</v>
      </c>
      <c r="AA22" s="44">
        <v>60.480000000000011</v>
      </c>
      <c r="AB22" s="44">
        <v>64.800000000000011</v>
      </c>
      <c r="AC22" s="49">
        <v>28.08</v>
      </c>
      <c r="AD22" s="49">
        <v>43.199999999999996</v>
      </c>
      <c r="AE22" s="49">
        <v>60.480000000000011</v>
      </c>
      <c r="AF22" s="49">
        <v>64.800000000000011</v>
      </c>
      <c r="AG22" s="51">
        <v>28</v>
      </c>
      <c r="AH22" s="51">
        <v>43</v>
      </c>
      <c r="AI22" s="51">
        <v>60</v>
      </c>
      <c r="AJ22" s="51">
        <v>65</v>
      </c>
    </row>
    <row r="23" spans="1:36" x14ac:dyDescent="0.25">
      <c r="B23" s="19"/>
      <c r="C23" t="s">
        <v>4</v>
      </c>
      <c r="E23" s="31"/>
      <c r="F23" s="4"/>
      <c r="G23" s="4"/>
      <c r="H23" s="4"/>
      <c r="I23" s="4">
        <v>28.08</v>
      </c>
      <c r="J23" s="4">
        <v>43.199999999999996</v>
      </c>
      <c r="K23" s="4">
        <v>60.480000000000011</v>
      </c>
      <c r="L23" s="4">
        <v>64.800000000000011</v>
      </c>
      <c r="M23" s="40">
        <v>28.08</v>
      </c>
      <c r="N23" s="40">
        <v>43.199999999999996</v>
      </c>
      <c r="O23" s="40">
        <v>60.480000000000011</v>
      </c>
      <c r="P23" s="40">
        <v>64.800000000000011</v>
      </c>
      <c r="Q23" s="47">
        <v>28.08</v>
      </c>
      <c r="R23" s="47">
        <v>43.199999999999996</v>
      </c>
      <c r="S23" s="47">
        <v>60.480000000000011</v>
      </c>
      <c r="T23" s="47">
        <v>64.800000000000011</v>
      </c>
      <c r="U23" s="42">
        <v>28.08</v>
      </c>
      <c r="V23" s="42">
        <v>43.199999999999996</v>
      </c>
      <c r="W23" s="42">
        <v>60.480000000000011</v>
      </c>
      <c r="X23" s="42">
        <v>64.800000000000011</v>
      </c>
      <c r="Y23" s="44">
        <v>28.08</v>
      </c>
      <c r="Z23" s="44">
        <v>43.199999999999996</v>
      </c>
      <c r="AA23" s="44">
        <v>60.480000000000011</v>
      </c>
      <c r="AB23" s="44">
        <v>64.800000000000011</v>
      </c>
      <c r="AC23" s="49">
        <v>28.08</v>
      </c>
      <c r="AD23" s="49">
        <v>43.199999999999996</v>
      </c>
      <c r="AE23" s="49">
        <v>60.480000000000011</v>
      </c>
      <c r="AF23" s="49">
        <v>64.800000000000011</v>
      </c>
      <c r="AG23" s="51">
        <v>28</v>
      </c>
      <c r="AH23" s="51">
        <v>43</v>
      </c>
      <c r="AI23" s="51">
        <v>60</v>
      </c>
      <c r="AJ23" s="51">
        <v>65</v>
      </c>
    </row>
    <row r="24" spans="1:36" x14ac:dyDescent="0.25">
      <c r="B24" s="19"/>
      <c r="C24" t="s">
        <v>5</v>
      </c>
      <c r="E24" s="31"/>
      <c r="F24" s="4"/>
      <c r="G24" s="4"/>
      <c r="H24" s="4"/>
      <c r="I24" s="4"/>
      <c r="J24" s="4"/>
      <c r="K24" s="4"/>
      <c r="L24" s="4"/>
      <c r="M24" s="4">
        <v>56.16</v>
      </c>
      <c r="N24" s="4">
        <v>52.65</v>
      </c>
      <c r="O24" s="4">
        <v>58.32</v>
      </c>
      <c r="P24" s="4">
        <v>47.52</v>
      </c>
      <c r="Q24" s="40">
        <v>56.16</v>
      </c>
      <c r="R24" s="40">
        <v>52.65</v>
      </c>
      <c r="S24" s="40">
        <v>58.32</v>
      </c>
      <c r="T24" s="40">
        <v>47.52</v>
      </c>
      <c r="U24" s="47">
        <v>56.16</v>
      </c>
      <c r="V24" s="47">
        <v>52.65</v>
      </c>
      <c r="W24" s="47">
        <v>58.32</v>
      </c>
      <c r="X24" s="47">
        <v>47.52</v>
      </c>
      <c r="Y24" s="42">
        <v>56.16</v>
      </c>
      <c r="Z24" s="42">
        <v>52.65</v>
      </c>
      <c r="AA24" s="42">
        <v>58.32</v>
      </c>
      <c r="AB24" s="42">
        <v>47.52</v>
      </c>
      <c r="AC24" s="44">
        <v>56.16</v>
      </c>
      <c r="AD24" s="44">
        <v>52.65</v>
      </c>
      <c r="AE24" s="44">
        <v>58.32</v>
      </c>
      <c r="AF24" s="44">
        <v>47.52</v>
      </c>
      <c r="AG24" s="49">
        <v>56.16</v>
      </c>
      <c r="AH24" s="49">
        <v>52.65</v>
      </c>
      <c r="AI24" s="49">
        <v>58.32</v>
      </c>
      <c r="AJ24" s="49">
        <v>47.52</v>
      </c>
    </row>
    <row r="25" spans="1:36" x14ac:dyDescent="0.25">
      <c r="B25" s="19"/>
      <c r="C25" t="s">
        <v>6</v>
      </c>
      <c r="E25" s="31"/>
      <c r="F25" s="4"/>
      <c r="G25" s="4"/>
      <c r="H25" s="4"/>
      <c r="I25" s="4"/>
      <c r="J25" s="4"/>
      <c r="K25" s="4"/>
      <c r="L25" s="4"/>
      <c r="M25" s="4">
        <v>56.16</v>
      </c>
      <c r="N25" s="4">
        <v>52.65</v>
      </c>
      <c r="O25" s="4">
        <v>58.32</v>
      </c>
      <c r="P25" s="4">
        <v>47.52</v>
      </c>
      <c r="Q25" s="40">
        <v>56.16</v>
      </c>
      <c r="R25" s="40">
        <v>52.65</v>
      </c>
      <c r="S25" s="40">
        <v>58.32</v>
      </c>
      <c r="T25" s="40">
        <v>47.52</v>
      </c>
      <c r="U25" s="47">
        <v>56.16</v>
      </c>
      <c r="V25" s="47">
        <v>52.65</v>
      </c>
      <c r="W25" s="47">
        <v>58.32</v>
      </c>
      <c r="X25" s="47">
        <v>47.52</v>
      </c>
      <c r="Y25" s="42">
        <v>56.16</v>
      </c>
      <c r="Z25" s="42">
        <v>52.65</v>
      </c>
      <c r="AA25" s="42">
        <v>58.32</v>
      </c>
      <c r="AB25" s="42">
        <v>47.52</v>
      </c>
      <c r="AC25" s="44">
        <v>56.16</v>
      </c>
      <c r="AD25" s="44">
        <v>52.65</v>
      </c>
      <c r="AE25" s="44">
        <v>58.32</v>
      </c>
      <c r="AF25" s="44">
        <v>47.52</v>
      </c>
      <c r="AG25" s="49">
        <v>56.16</v>
      </c>
      <c r="AH25" s="49">
        <v>52.65</v>
      </c>
      <c r="AI25" s="49">
        <v>58.32</v>
      </c>
      <c r="AJ25" s="49">
        <v>47.52</v>
      </c>
    </row>
    <row r="26" spans="1:36" x14ac:dyDescent="0.25">
      <c r="B26" s="19"/>
      <c r="C26" t="s">
        <v>33</v>
      </c>
      <c r="E26" s="31"/>
      <c r="F26" s="4"/>
      <c r="G26" s="4"/>
      <c r="H26" s="4"/>
      <c r="I26" s="4"/>
      <c r="J26" s="4"/>
      <c r="K26" s="4"/>
      <c r="L26" s="4"/>
      <c r="M26" s="4">
        <v>56.16</v>
      </c>
      <c r="N26" s="4">
        <v>52.65</v>
      </c>
      <c r="O26" s="4">
        <v>58.32</v>
      </c>
      <c r="P26" s="4">
        <v>47.52</v>
      </c>
      <c r="Q26" s="40">
        <v>56.16</v>
      </c>
      <c r="R26" s="40">
        <v>52.65</v>
      </c>
      <c r="S26" s="40">
        <v>58.32</v>
      </c>
      <c r="T26" s="40">
        <v>47.52</v>
      </c>
      <c r="U26" s="47">
        <v>56.16</v>
      </c>
      <c r="V26" s="47">
        <v>52.65</v>
      </c>
      <c r="W26" s="47">
        <v>58.32</v>
      </c>
      <c r="X26" s="47">
        <v>47.52</v>
      </c>
      <c r="Y26" s="42">
        <v>56.16</v>
      </c>
      <c r="Z26" s="42">
        <v>52.65</v>
      </c>
      <c r="AA26" s="42">
        <v>58.32</v>
      </c>
      <c r="AB26" s="42">
        <v>47.52</v>
      </c>
      <c r="AC26" s="44">
        <v>56.16</v>
      </c>
      <c r="AD26" s="44">
        <v>52.65</v>
      </c>
      <c r="AE26" s="44">
        <v>58.32</v>
      </c>
      <c r="AF26" s="44">
        <v>47.52</v>
      </c>
      <c r="AG26" s="49">
        <v>56.16</v>
      </c>
      <c r="AH26" s="49">
        <v>52.65</v>
      </c>
      <c r="AI26" s="49">
        <v>58.32</v>
      </c>
      <c r="AJ26" s="49">
        <v>47.52</v>
      </c>
    </row>
    <row r="27" spans="1:36" x14ac:dyDescent="0.25">
      <c r="C27" t="s">
        <v>34</v>
      </c>
      <c r="E27" s="31"/>
      <c r="F27" s="4"/>
      <c r="G27" s="4"/>
      <c r="H27" s="4"/>
      <c r="I27" s="4"/>
      <c r="J27" s="4"/>
      <c r="K27" s="4"/>
      <c r="L27" s="4"/>
      <c r="M27" s="4">
        <v>56.16</v>
      </c>
      <c r="N27" s="4">
        <v>52.65</v>
      </c>
      <c r="O27" s="4">
        <v>58.32</v>
      </c>
      <c r="P27" s="4">
        <v>47.52</v>
      </c>
      <c r="Q27" s="40">
        <v>56.16</v>
      </c>
      <c r="R27" s="40">
        <v>52.65</v>
      </c>
      <c r="S27" s="40">
        <v>58.32</v>
      </c>
      <c r="T27" s="40">
        <v>47.52</v>
      </c>
      <c r="U27" s="47">
        <v>56.16</v>
      </c>
      <c r="V27" s="47">
        <v>52.65</v>
      </c>
      <c r="W27" s="47">
        <v>58.32</v>
      </c>
      <c r="X27" s="47">
        <v>47.52</v>
      </c>
      <c r="Y27" s="42">
        <v>56.16</v>
      </c>
      <c r="Z27" s="42">
        <v>52.65</v>
      </c>
      <c r="AA27" s="42">
        <v>58.32</v>
      </c>
      <c r="AB27" s="42">
        <v>47.52</v>
      </c>
      <c r="AC27" s="44">
        <v>56.16</v>
      </c>
      <c r="AD27" s="44">
        <v>52.65</v>
      </c>
      <c r="AE27" s="44">
        <v>58.32</v>
      </c>
      <c r="AF27" s="44">
        <v>47.52</v>
      </c>
      <c r="AG27" s="49">
        <v>56.16</v>
      </c>
      <c r="AH27" s="49">
        <v>52.65</v>
      </c>
      <c r="AI27" s="49">
        <v>58.32</v>
      </c>
      <c r="AJ27" s="49">
        <v>47.52</v>
      </c>
    </row>
    <row r="28" spans="1:36" x14ac:dyDescent="0.25">
      <c r="A28" t="s">
        <v>28</v>
      </c>
      <c r="B28" s="26">
        <v>4.2</v>
      </c>
      <c r="C28" s="6"/>
      <c r="D28" s="6"/>
      <c r="N28" s="4"/>
      <c r="O28" s="4"/>
      <c r="P28" s="4"/>
      <c r="Q28" s="4"/>
      <c r="R28" s="4"/>
      <c r="S28" s="4"/>
      <c r="T28" s="4"/>
      <c r="U28" s="4"/>
      <c r="V28" s="4"/>
      <c r="W28" s="4"/>
    </row>
    <row r="29" spans="1:36" x14ac:dyDescent="0.25">
      <c r="B29" s="4">
        <f>SUM(E29:AJ29)</f>
        <v>11031.94</v>
      </c>
      <c r="C29" s="7" t="s">
        <v>26</v>
      </c>
      <c r="D29" s="7"/>
      <c r="E29" s="31">
        <f>SUM(E19:E28)</f>
        <v>0.67500000000000004</v>
      </c>
      <c r="F29" s="4">
        <f t="shared" ref="F29:AJ29" si="0">SUM(F19:F28)</f>
        <v>10.125</v>
      </c>
      <c r="G29" s="4">
        <f t="shared" si="0"/>
        <v>14.58</v>
      </c>
      <c r="H29" s="4">
        <f t="shared" si="0"/>
        <v>21.87</v>
      </c>
      <c r="I29" s="4">
        <f t="shared" si="0"/>
        <v>112.99499999999999</v>
      </c>
      <c r="J29" s="4">
        <f t="shared" si="0"/>
        <v>182.92499999999998</v>
      </c>
      <c r="K29" s="4">
        <f t="shared" si="0"/>
        <v>256.50000000000006</v>
      </c>
      <c r="L29" s="4">
        <f t="shared" si="0"/>
        <v>281.07000000000005</v>
      </c>
      <c r="M29" s="4">
        <f t="shared" si="0"/>
        <v>337.63499999999999</v>
      </c>
      <c r="N29" s="4">
        <f t="shared" si="0"/>
        <v>393.52499999999992</v>
      </c>
      <c r="O29" s="4">
        <f t="shared" si="0"/>
        <v>489.78000000000003</v>
      </c>
      <c r="P29" s="4">
        <f t="shared" si="0"/>
        <v>471.15</v>
      </c>
      <c r="Q29" s="4">
        <f t="shared" si="0"/>
        <v>337.63499999999999</v>
      </c>
      <c r="R29" s="4">
        <f t="shared" si="0"/>
        <v>393.52499999999992</v>
      </c>
      <c r="S29" s="4">
        <f t="shared" si="0"/>
        <v>489.78000000000003</v>
      </c>
      <c r="T29" s="4">
        <f t="shared" si="0"/>
        <v>471.15</v>
      </c>
      <c r="U29" s="4">
        <f t="shared" si="0"/>
        <v>337.63499999999999</v>
      </c>
      <c r="V29" s="4">
        <f t="shared" si="0"/>
        <v>393.52499999999992</v>
      </c>
      <c r="W29" s="4">
        <f t="shared" si="0"/>
        <v>489.78000000000003</v>
      </c>
      <c r="X29" s="4">
        <f t="shared" si="0"/>
        <v>471.15</v>
      </c>
      <c r="Y29" s="4">
        <f t="shared" si="0"/>
        <v>337.63499999999999</v>
      </c>
      <c r="Z29" s="4">
        <f t="shared" si="0"/>
        <v>393.52499999999992</v>
      </c>
      <c r="AA29" s="4">
        <f t="shared" si="0"/>
        <v>489.78000000000003</v>
      </c>
      <c r="AB29" s="4">
        <f t="shared" si="0"/>
        <v>471.15</v>
      </c>
      <c r="AC29" s="4">
        <f t="shared" si="0"/>
        <v>337.65999999999997</v>
      </c>
      <c r="AD29" s="4">
        <f t="shared" si="0"/>
        <v>393.39999999999992</v>
      </c>
      <c r="AE29" s="4">
        <f t="shared" si="0"/>
        <v>490.20000000000005</v>
      </c>
      <c r="AF29" s="4">
        <f t="shared" si="0"/>
        <v>471.28</v>
      </c>
      <c r="AG29" s="4">
        <f t="shared" si="0"/>
        <v>337.34000000000003</v>
      </c>
      <c r="AH29" s="4">
        <f t="shared" si="0"/>
        <v>392.59999999999997</v>
      </c>
      <c r="AI29" s="4">
        <f t="shared" si="0"/>
        <v>488.28</v>
      </c>
      <c r="AJ29" s="4">
        <f t="shared" si="0"/>
        <v>472.07999999999993</v>
      </c>
    </row>
    <row r="30" spans="1:36" x14ac:dyDescent="0.25">
      <c r="C30" s="6"/>
      <c r="D30" s="6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36" x14ac:dyDescent="0.25">
      <c r="B31" s="54">
        <f>SUM(E31:AJ31)</f>
        <v>46334.147999999994</v>
      </c>
      <c r="C31" s="6" t="s">
        <v>27</v>
      </c>
      <c r="D31" s="8"/>
      <c r="E31" s="21">
        <f>E29*B28</f>
        <v>2.8350000000000004</v>
      </c>
      <c r="F31" s="21">
        <f>F29*B28</f>
        <v>42.524999999999999</v>
      </c>
      <c r="G31" s="21">
        <f>G29*B28</f>
        <v>61.236000000000004</v>
      </c>
      <c r="H31" s="21">
        <f>H29*B28</f>
        <v>91.854000000000013</v>
      </c>
      <c r="I31" s="21">
        <f>I29*B28</f>
        <v>474.57900000000001</v>
      </c>
      <c r="J31" s="21">
        <f>J29*B28</f>
        <v>768.28499999999997</v>
      </c>
      <c r="K31" s="21">
        <f>K29*B28</f>
        <v>1077.3000000000002</v>
      </c>
      <c r="L31" s="21">
        <f>L29*B28</f>
        <v>1180.4940000000004</v>
      </c>
      <c r="M31" s="21">
        <f>M29*B28</f>
        <v>1418.067</v>
      </c>
      <c r="N31" s="21">
        <f>N29*B28</f>
        <v>1652.8049999999998</v>
      </c>
      <c r="O31" s="21">
        <f>O29*B28</f>
        <v>2057.076</v>
      </c>
      <c r="P31" s="21">
        <f>P29*B28</f>
        <v>1978.83</v>
      </c>
      <c r="Q31" s="21">
        <f>Q29*B28</f>
        <v>1418.067</v>
      </c>
      <c r="R31" s="21">
        <f>R29*B28</f>
        <v>1652.8049999999998</v>
      </c>
      <c r="S31" s="21">
        <f>S29*B28</f>
        <v>2057.076</v>
      </c>
      <c r="T31" s="21">
        <f>T29*B28</f>
        <v>1978.83</v>
      </c>
      <c r="U31" s="21">
        <f>U29*B28</f>
        <v>1418.067</v>
      </c>
      <c r="V31" s="21">
        <f>V29*B28</f>
        <v>1652.8049999999998</v>
      </c>
      <c r="W31" s="21">
        <f>W29*B28</f>
        <v>2057.076</v>
      </c>
      <c r="X31" s="21">
        <f>X29*B28</f>
        <v>1978.83</v>
      </c>
      <c r="Y31" s="21">
        <f>Y29*B28</f>
        <v>1418.067</v>
      </c>
      <c r="Z31" s="21">
        <f>Z29*B28</f>
        <v>1652.8049999999998</v>
      </c>
      <c r="AA31" s="21">
        <f>AA29*B28</f>
        <v>2057.076</v>
      </c>
      <c r="AB31" s="21">
        <f>AB29*B28</f>
        <v>1978.83</v>
      </c>
      <c r="AC31" s="21">
        <f>AC29*B28</f>
        <v>1418.172</v>
      </c>
      <c r="AD31" s="21">
        <f>AD29*B28</f>
        <v>1652.2799999999997</v>
      </c>
      <c r="AE31" s="21">
        <f>AE29*B28</f>
        <v>2058.84</v>
      </c>
      <c r="AF31" s="21">
        <f>AF29*B28</f>
        <v>1979.376</v>
      </c>
      <c r="AG31" s="21">
        <f>AG29*B28</f>
        <v>1416.8280000000002</v>
      </c>
      <c r="AH31" s="21">
        <f>AH29*B28</f>
        <v>1648.9199999999998</v>
      </c>
      <c r="AI31" s="21">
        <f>AI29*B28</f>
        <v>2050.7759999999998</v>
      </c>
      <c r="AJ31" s="21">
        <f>AJ29*B28</f>
        <v>1982.7359999999999</v>
      </c>
    </row>
    <row r="32" spans="1:36" x14ac:dyDescent="0.25">
      <c r="C32" s="8"/>
      <c r="D32" s="8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</row>
    <row r="33" spans="1:36" x14ac:dyDescent="0.25">
      <c r="A33" s="26">
        <v>350</v>
      </c>
      <c r="C33" s="10" t="s">
        <v>12</v>
      </c>
      <c r="D33" s="8"/>
      <c r="E33" s="22"/>
      <c r="F33" s="22">
        <f>A33</f>
        <v>350</v>
      </c>
      <c r="G33" s="22"/>
      <c r="H33" s="22">
        <f>A33</f>
        <v>350</v>
      </c>
      <c r="I33" s="22"/>
      <c r="J33" s="22">
        <f>A33</f>
        <v>350</v>
      </c>
      <c r="K33" s="22"/>
      <c r="L33" s="22">
        <f>A33</f>
        <v>350</v>
      </c>
      <c r="M33" s="22"/>
      <c r="N33" s="22">
        <f>A33</f>
        <v>350</v>
      </c>
      <c r="O33" s="22"/>
      <c r="P33" s="22">
        <f>A33</f>
        <v>350</v>
      </c>
      <c r="Q33" s="22"/>
      <c r="R33" s="22">
        <f>A33</f>
        <v>350</v>
      </c>
      <c r="S33" s="22"/>
      <c r="T33" s="22">
        <f>A33</f>
        <v>350</v>
      </c>
      <c r="U33" s="22"/>
      <c r="V33" s="22">
        <f>A33</f>
        <v>350</v>
      </c>
      <c r="W33" s="22"/>
      <c r="X33" s="22">
        <f>A33</f>
        <v>350</v>
      </c>
      <c r="Y33" s="22"/>
      <c r="Z33" s="22">
        <f>A33</f>
        <v>350</v>
      </c>
      <c r="AA33" s="22"/>
      <c r="AB33" s="22">
        <f>A33</f>
        <v>350</v>
      </c>
      <c r="AD33" s="22">
        <f>AB33</f>
        <v>350</v>
      </c>
      <c r="AF33" s="22">
        <f>AD33</f>
        <v>350</v>
      </c>
      <c r="AG33" s="22"/>
      <c r="AH33" s="22">
        <f>AF33</f>
        <v>350</v>
      </c>
      <c r="AI33" s="22"/>
      <c r="AJ33" s="22">
        <f>AH33</f>
        <v>350</v>
      </c>
    </row>
    <row r="34" spans="1:36" x14ac:dyDescent="0.25">
      <c r="A34" s="33">
        <f>350/1000</f>
        <v>0.35</v>
      </c>
      <c r="B34" s="54">
        <f>SUM(E34:AJ34)</f>
        <v>5040</v>
      </c>
      <c r="C34" s="10" t="s">
        <v>14</v>
      </c>
      <c r="D34" s="8"/>
      <c r="E34" s="21">
        <f>E3*4*A34</f>
        <v>630</v>
      </c>
      <c r="F34" s="21"/>
      <c r="G34" s="21"/>
      <c r="H34" s="21"/>
      <c r="I34" s="21">
        <f>E34</f>
        <v>630</v>
      </c>
      <c r="J34" s="21"/>
      <c r="K34" s="21"/>
      <c r="L34" s="21"/>
      <c r="M34" s="21">
        <f>I34</f>
        <v>630</v>
      </c>
      <c r="N34" s="21"/>
      <c r="O34" s="21"/>
      <c r="P34" s="21"/>
      <c r="Q34" s="21">
        <f>E34</f>
        <v>630</v>
      </c>
      <c r="R34" s="21"/>
      <c r="S34" s="21"/>
      <c r="T34" s="21"/>
      <c r="U34" s="21">
        <f>Q34</f>
        <v>630</v>
      </c>
      <c r="V34" s="21"/>
      <c r="W34" s="21"/>
      <c r="X34" s="21"/>
      <c r="Y34" s="21">
        <f>U34</f>
        <v>630</v>
      </c>
      <c r="Z34" s="21"/>
      <c r="AA34" s="21"/>
      <c r="AB34" s="21"/>
      <c r="AC34" s="21">
        <f>Y34</f>
        <v>630</v>
      </c>
      <c r="AG34" s="21">
        <f>AC34</f>
        <v>630</v>
      </c>
    </row>
    <row r="35" spans="1:36" x14ac:dyDescent="0.25">
      <c r="C35" s="8"/>
      <c r="D35" s="8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</row>
    <row r="36" spans="1:36" x14ac:dyDescent="0.25">
      <c r="A36" s="12"/>
      <c r="B36" s="54">
        <f>SUM(E36:AJ36)</f>
        <v>56974.148000000001</v>
      </c>
      <c r="C36" s="6" t="s">
        <v>27</v>
      </c>
      <c r="D36" s="6"/>
      <c r="E36" s="21">
        <f>SUM(E31:E35)</f>
        <v>632.83500000000004</v>
      </c>
      <c r="F36" s="21">
        <f>SUM(F31:F35)</f>
        <v>392.52499999999998</v>
      </c>
      <c r="G36" s="21">
        <f t="shared" ref="G36:AJ36" si="1">SUM(G31:G35)</f>
        <v>61.236000000000004</v>
      </c>
      <c r="H36" s="21">
        <f t="shared" si="1"/>
        <v>441.85400000000004</v>
      </c>
      <c r="I36" s="21">
        <f t="shared" si="1"/>
        <v>1104.579</v>
      </c>
      <c r="J36" s="21">
        <f t="shared" si="1"/>
        <v>1118.2849999999999</v>
      </c>
      <c r="K36" s="21">
        <f t="shared" si="1"/>
        <v>1077.3000000000002</v>
      </c>
      <c r="L36" s="21">
        <f t="shared" si="1"/>
        <v>1530.4940000000004</v>
      </c>
      <c r="M36" s="21">
        <f t="shared" si="1"/>
        <v>2048.067</v>
      </c>
      <c r="N36" s="21">
        <f t="shared" si="1"/>
        <v>2002.8049999999998</v>
      </c>
      <c r="O36" s="21">
        <f t="shared" si="1"/>
        <v>2057.076</v>
      </c>
      <c r="P36" s="21">
        <f t="shared" si="1"/>
        <v>2328.83</v>
      </c>
      <c r="Q36" s="21">
        <f t="shared" si="1"/>
        <v>2048.067</v>
      </c>
      <c r="R36" s="21">
        <f t="shared" si="1"/>
        <v>2002.8049999999998</v>
      </c>
      <c r="S36" s="21">
        <f t="shared" si="1"/>
        <v>2057.076</v>
      </c>
      <c r="T36" s="21">
        <f t="shared" si="1"/>
        <v>2328.83</v>
      </c>
      <c r="U36" s="21">
        <f t="shared" si="1"/>
        <v>2048.067</v>
      </c>
      <c r="V36" s="21">
        <f t="shared" si="1"/>
        <v>2002.8049999999998</v>
      </c>
      <c r="W36" s="21">
        <f t="shared" si="1"/>
        <v>2057.076</v>
      </c>
      <c r="X36" s="21">
        <f t="shared" si="1"/>
        <v>2328.83</v>
      </c>
      <c r="Y36" s="21">
        <f t="shared" si="1"/>
        <v>2048.067</v>
      </c>
      <c r="Z36" s="21">
        <f t="shared" si="1"/>
        <v>2002.8049999999998</v>
      </c>
      <c r="AA36" s="21">
        <f t="shared" si="1"/>
        <v>2057.076</v>
      </c>
      <c r="AB36" s="21">
        <f t="shared" si="1"/>
        <v>2328.83</v>
      </c>
      <c r="AC36" s="21">
        <f t="shared" si="1"/>
        <v>2048.172</v>
      </c>
      <c r="AD36" s="21">
        <f t="shared" si="1"/>
        <v>2002.2799999999997</v>
      </c>
      <c r="AE36" s="21">
        <f t="shared" si="1"/>
        <v>2058.84</v>
      </c>
      <c r="AF36" s="21">
        <f t="shared" si="1"/>
        <v>2329.3760000000002</v>
      </c>
      <c r="AG36" s="21">
        <f t="shared" si="1"/>
        <v>2046.8280000000002</v>
      </c>
      <c r="AH36" s="21">
        <f t="shared" si="1"/>
        <v>1998.9199999999998</v>
      </c>
      <c r="AI36" s="21">
        <f t="shared" si="1"/>
        <v>2050.7759999999998</v>
      </c>
      <c r="AJ36" s="21">
        <f t="shared" si="1"/>
        <v>2332.7359999999999</v>
      </c>
    </row>
    <row r="37" spans="1:36" x14ac:dyDescent="0.25">
      <c r="A37" s="38">
        <v>0.2</v>
      </c>
      <c r="C37" s="10" t="s">
        <v>111</v>
      </c>
      <c r="D37" s="6"/>
      <c r="E37" s="21">
        <f>E36+E36*A37</f>
        <v>759.40200000000004</v>
      </c>
      <c r="F37" s="21">
        <f>F36+F36*A37</f>
        <v>471.03</v>
      </c>
      <c r="G37" s="21">
        <f t="shared" ref="G37" si="2">G36+G36*B37</f>
        <v>61.236000000000004</v>
      </c>
      <c r="H37" s="21">
        <f>H36+H36*A37</f>
        <v>530.22480000000007</v>
      </c>
      <c r="I37" s="21">
        <f>I36+I36*A37</f>
        <v>1325.4947999999999</v>
      </c>
      <c r="J37" s="21">
        <f>J36+J36*A37</f>
        <v>1341.9419999999998</v>
      </c>
      <c r="K37" s="21">
        <f>K36+K36*A37</f>
        <v>1292.7600000000002</v>
      </c>
      <c r="L37" s="21">
        <f>L36+L36*A37</f>
        <v>1836.5928000000004</v>
      </c>
      <c r="M37" s="21">
        <f>M36+M36*A37</f>
        <v>2457.6804000000002</v>
      </c>
      <c r="N37" s="21">
        <f>N36+N36*A37</f>
        <v>2403.366</v>
      </c>
      <c r="O37" s="21">
        <f>O36+O36*A37</f>
        <v>2468.4911999999999</v>
      </c>
      <c r="P37" s="21">
        <f>P36+P36*A37</f>
        <v>2794.596</v>
      </c>
      <c r="Q37" s="21">
        <f>Q36+Q36*A37</f>
        <v>2457.6804000000002</v>
      </c>
      <c r="R37" s="21">
        <f>R36+R36*A37</f>
        <v>2403.366</v>
      </c>
      <c r="S37" s="21">
        <f>S36+S36*A37</f>
        <v>2468.4911999999999</v>
      </c>
      <c r="T37" s="21">
        <f>T36+T36*A37</f>
        <v>2794.596</v>
      </c>
      <c r="U37" s="21">
        <f>U36+U36*A37</f>
        <v>2457.6804000000002</v>
      </c>
      <c r="V37" s="21">
        <f>V36+V36*A37</f>
        <v>2403.366</v>
      </c>
      <c r="W37" s="21">
        <f>W36+W36*A37</f>
        <v>2468.4911999999999</v>
      </c>
      <c r="X37" s="21">
        <f>X36+X36*A37</f>
        <v>2794.596</v>
      </c>
      <c r="Y37" s="21">
        <f>Y36+Y36*A37</f>
        <v>2457.6804000000002</v>
      </c>
      <c r="Z37" s="21">
        <f>Z36+Z36*A37</f>
        <v>2403.366</v>
      </c>
      <c r="AA37" s="21">
        <f>AA36+AA36*A37</f>
        <v>2468.4911999999999</v>
      </c>
      <c r="AB37" s="21">
        <f>AB36+AB36*A37</f>
        <v>2794.596</v>
      </c>
      <c r="AC37" s="21">
        <f t="shared" ref="AC37:AE37" si="3">AC36+AC36*B37</f>
        <v>2048.172</v>
      </c>
      <c r="AD37" s="21">
        <f>AD36+AD36*A37</f>
        <v>2402.7359999999999</v>
      </c>
      <c r="AE37" s="21">
        <f t="shared" si="3"/>
        <v>2058.84</v>
      </c>
      <c r="AF37" s="21">
        <f>AF36+AF36*A37</f>
        <v>2795.2512000000002</v>
      </c>
      <c r="AG37" s="21">
        <f>AG36+AG36*A37</f>
        <v>2456.1936000000005</v>
      </c>
      <c r="AH37" s="21">
        <f>AH36+AH36*A37</f>
        <v>2398.7039999999997</v>
      </c>
      <c r="AI37" s="21">
        <f>AI36+AI36*A37</f>
        <v>2460.9312</v>
      </c>
      <c r="AJ37" s="21">
        <f>AJ36+AJ36*A37</f>
        <v>2799.2831999999999</v>
      </c>
    </row>
    <row r="38" spans="1:36" x14ac:dyDescent="0.25">
      <c r="A38" s="38"/>
      <c r="C38" s="10" t="s">
        <v>112</v>
      </c>
      <c r="D38" s="6"/>
      <c r="E38" s="21">
        <f>J72/24</f>
        <v>686.8046875</v>
      </c>
      <c r="F38" s="21">
        <f>E38</f>
        <v>686.8046875</v>
      </c>
      <c r="G38" s="21">
        <f t="shared" ref="G38:AJ38" si="4">F38</f>
        <v>686.8046875</v>
      </c>
      <c r="H38" s="21">
        <f t="shared" si="4"/>
        <v>686.8046875</v>
      </c>
      <c r="I38" s="21">
        <f t="shared" si="4"/>
        <v>686.8046875</v>
      </c>
      <c r="J38" s="21">
        <f t="shared" si="4"/>
        <v>686.8046875</v>
      </c>
      <c r="K38" s="21">
        <f t="shared" si="4"/>
        <v>686.8046875</v>
      </c>
      <c r="L38" s="21">
        <f t="shared" si="4"/>
        <v>686.8046875</v>
      </c>
      <c r="M38" s="21">
        <f t="shared" si="4"/>
        <v>686.8046875</v>
      </c>
      <c r="N38" s="21">
        <f t="shared" si="4"/>
        <v>686.8046875</v>
      </c>
      <c r="O38" s="21">
        <f t="shared" si="4"/>
        <v>686.8046875</v>
      </c>
      <c r="P38" s="21">
        <f t="shared" si="4"/>
        <v>686.8046875</v>
      </c>
      <c r="Q38" s="21">
        <f t="shared" si="4"/>
        <v>686.8046875</v>
      </c>
      <c r="R38" s="21">
        <f t="shared" si="4"/>
        <v>686.8046875</v>
      </c>
      <c r="S38" s="21">
        <f t="shared" si="4"/>
        <v>686.8046875</v>
      </c>
      <c r="T38" s="21">
        <f t="shared" si="4"/>
        <v>686.8046875</v>
      </c>
      <c r="U38" s="21">
        <f t="shared" si="4"/>
        <v>686.8046875</v>
      </c>
      <c r="V38" s="21">
        <f t="shared" si="4"/>
        <v>686.8046875</v>
      </c>
      <c r="W38" s="21">
        <f t="shared" si="4"/>
        <v>686.8046875</v>
      </c>
      <c r="X38" s="21">
        <f t="shared" si="4"/>
        <v>686.8046875</v>
      </c>
      <c r="Y38" s="21">
        <f t="shared" si="4"/>
        <v>686.8046875</v>
      </c>
      <c r="Z38" s="21">
        <f t="shared" si="4"/>
        <v>686.8046875</v>
      </c>
      <c r="AA38" s="21">
        <f t="shared" si="4"/>
        <v>686.8046875</v>
      </c>
      <c r="AB38" s="21">
        <f t="shared" si="4"/>
        <v>686.8046875</v>
      </c>
      <c r="AC38" s="21">
        <f t="shared" si="4"/>
        <v>686.8046875</v>
      </c>
      <c r="AD38" s="21">
        <f t="shared" si="4"/>
        <v>686.8046875</v>
      </c>
      <c r="AE38" s="21">
        <f t="shared" si="4"/>
        <v>686.8046875</v>
      </c>
      <c r="AF38" s="21">
        <f t="shared" si="4"/>
        <v>686.8046875</v>
      </c>
      <c r="AG38" s="21">
        <f t="shared" si="4"/>
        <v>686.8046875</v>
      </c>
      <c r="AH38" s="21">
        <f t="shared" si="4"/>
        <v>686.8046875</v>
      </c>
      <c r="AI38" s="21">
        <f t="shared" si="4"/>
        <v>686.8046875</v>
      </c>
      <c r="AJ38" s="21">
        <f t="shared" si="4"/>
        <v>686.8046875</v>
      </c>
    </row>
    <row r="39" spans="1:36" x14ac:dyDescent="0.25">
      <c r="A39" s="38"/>
      <c r="C39" s="10" t="s">
        <v>113</v>
      </c>
      <c r="D39" s="6"/>
      <c r="E39" s="21">
        <f>E37+E38</f>
        <v>1446.2066875</v>
      </c>
      <c r="F39" s="21">
        <f t="shared" ref="F39:AJ39" si="5">F37+F38</f>
        <v>1157.8346875</v>
      </c>
      <c r="G39" s="21">
        <f t="shared" si="5"/>
        <v>748.04068749999999</v>
      </c>
      <c r="H39" s="21">
        <f t="shared" si="5"/>
        <v>1217.0294875</v>
      </c>
      <c r="I39" s="21">
        <f t="shared" si="5"/>
        <v>2012.2994874999999</v>
      </c>
      <c r="J39" s="21">
        <f t="shared" si="5"/>
        <v>2028.7466874999998</v>
      </c>
      <c r="K39" s="21">
        <f t="shared" si="5"/>
        <v>1979.5646875000002</v>
      </c>
      <c r="L39" s="21">
        <f t="shared" si="5"/>
        <v>2523.3974875000004</v>
      </c>
      <c r="M39" s="21">
        <f t="shared" si="5"/>
        <v>3144.4850875000002</v>
      </c>
      <c r="N39" s="21">
        <f t="shared" si="5"/>
        <v>3090.1706875</v>
      </c>
      <c r="O39" s="21">
        <f t="shared" si="5"/>
        <v>3155.2958874999999</v>
      </c>
      <c r="P39" s="21">
        <f t="shared" si="5"/>
        <v>3481.4006875</v>
      </c>
      <c r="Q39" s="21">
        <f t="shared" si="5"/>
        <v>3144.4850875000002</v>
      </c>
      <c r="R39" s="21">
        <f t="shared" si="5"/>
        <v>3090.1706875</v>
      </c>
      <c r="S39" s="21">
        <f t="shared" si="5"/>
        <v>3155.2958874999999</v>
      </c>
      <c r="T39" s="21">
        <f t="shared" si="5"/>
        <v>3481.4006875</v>
      </c>
      <c r="U39" s="21">
        <f t="shared" si="5"/>
        <v>3144.4850875000002</v>
      </c>
      <c r="V39" s="21">
        <f t="shared" si="5"/>
        <v>3090.1706875</v>
      </c>
      <c r="W39" s="21">
        <f t="shared" si="5"/>
        <v>3155.2958874999999</v>
      </c>
      <c r="X39" s="21">
        <f t="shared" si="5"/>
        <v>3481.4006875</v>
      </c>
      <c r="Y39" s="21">
        <f t="shared" si="5"/>
        <v>3144.4850875000002</v>
      </c>
      <c r="Z39" s="21">
        <f t="shared" si="5"/>
        <v>3090.1706875</v>
      </c>
      <c r="AA39" s="21">
        <f t="shared" si="5"/>
        <v>3155.2958874999999</v>
      </c>
      <c r="AB39" s="21">
        <f t="shared" si="5"/>
        <v>3481.4006875</v>
      </c>
      <c r="AC39" s="21">
        <f t="shared" si="5"/>
        <v>2734.9766875</v>
      </c>
      <c r="AD39" s="21">
        <f t="shared" si="5"/>
        <v>3089.5406874999999</v>
      </c>
      <c r="AE39" s="21">
        <f t="shared" si="5"/>
        <v>2745.6446875000001</v>
      </c>
      <c r="AF39" s="21">
        <f t="shared" si="5"/>
        <v>3482.0558875000002</v>
      </c>
      <c r="AG39" s="21">
        <f t="shared" si="5"/>
        <v>3142.9982875000005</v>
      </c>
      <c r="AH39" s="21">
        <f t="shared" si="5"/>
        <v>3085.5086874999997</v>
      </c>
      <c r="AI39" s="21">
        <f t="shared" si="5"/>
        <v>3147.7358875</v>
      </c>
      <c r="AJ39" s="21">
        <f t="shared" si="5"/>
        <v>3486.0878874999999</v>
      </c>
    </row>
    <row r="40" spans="1:36" x14ac:dyDescent="0.25">
      <c r="C40" s="6"/>
      <c r="D40" s="6"/>
      <c r="S40" s="5"/>
      <c r="T40" s="5"/>
      <c r="U40" s="5"/>
      <c r="V40" s="5"/>
      <c r="W40" s="5"/>
      <c r="X40" s="5"/>
      <c r="Y40" s="5"/>
      <c r="Z40" s="5"/>
      <c r="AA40" s="5"/>
      <c r="AB40" s="5"/>
    </row>
    <row r="41" spans="1:36" x14ac:dyDescent="0.25">
      <c r="A41" s="37">
        <v>15</v>
      </c>
      <c r="B41" s="6" t="s">
        <v>37</v>
      </c>
      <c r="C41" s="11" t="s">
        <v>11</v>
      </c>
      <c r="D41" s="11"/>
      <c r="T41" s="5"/>
      <c r="U41" s="5"/>
      <c r="V41" s="5"/>
      <c r="W41" s="5"/>
      <c r="X41" s="5"/>
      <c r="Y41" s="5"/>
      <c r="Z41" s="5"/>
      <c r="AA41" s="5"/>
      <c r="AB41" s="5"/>
    </row>
    <row r="42" spans="1:36" x14ac:dyDescent="0.25">
      <c r="B42" s="6"/>
      <c r="C42" t="s">
        <v>0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</row>
    <row r="43" spans="1:36" x14ac:dyDescent="0.25">
      <c r="B43" s="6"/>
      <c r="C43" t="s">
        <v>1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</row>
    <row r="44" spans="1:36" x14ac:dyDescent="0.25">
      <c r="C44" t="s">
        <v>2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</row>
    <row r="45" spans="1:36" x14ac:dyDescent="0.25">
      <c r="C45" t="s">
        <v>3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</row>
    <row r="46" spans="1:36" x14ac:dyDescent="0.25">
      <c r="C46" t="s">
        <v>4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</row>
    <row r="47" spans="1:36" x14ac:dyDescent="0.25">
      <c r="C47" t="s">
        <v>5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>
        <v>288</v>
      </c>
      <c r="Q47" s="4"/>
      <c r="R47" s="4"/>
      <c r="S47" s="4"/>
      <c r="T47" s="40">
        <v>288</v>
      </c>
      <c r="U47" s="4"/>
      <c r="V47" s="4"/>
      <c r="W47" s="4"/>
      <c r="X47" s="47">
        <v>288</v>
      </c>
      <c r="Y47" s="4"/>
      <c r="Z47" s="4"/>
      <c r="AA47" s="4"/>
      <c r="AB47" s="42">
        <v>288</v>
      </c>
      <c r="AF47" s="44">
        <v>288</v>
      </c>
      <c r="AJ47" s="49">
        <v>288</v>
      </c>
    </row>
    <row r="48" spans="1:36" x14ac:dyDescent="0.25">
      <c r="C48" t="s">
        <v>6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>
        <v>288</v>
      </c>
      <c r="Q48" s="4"/>
      <c r="R48" s="4"/>
      <c r="S48" s="4"/>
      <c r="T48" s="40">
        <v>288</v>
      </c>
      <c r="U48" s="4"/>
      <c r="V48" s="4"/>
      <c r="W48" s="4"/>
      <c r="X48" s="47">
        <v>288</v>
      </c>
      <c r="Y48" s="4"/>
      <c r="Z48" s="4"/>
      <c r="AA48" s="4"/>
      <c r="AB48" s="42">
        <v>288</v>
      </c>
      <c r="AF48" s="44">
        <v>288</v>
      </c>
      <c r="AJ48" s="49">
        <v>288</v>
      </c>
    </row>
    <row r="49" spans="1:36" x14ac:dyDescent="0.25">
      <c r="C49" t="s">
        <v>35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>
        <v>288</v>
      </c>
      <c r="Q49" s="4"/>
      <c r="R49" s="4"/>
      <c r="S49" s="4"/>
      <c r="T49" s="40">
        <v>288</v>
      </c>
      <c r="U49" s="4"/>
      <c r="V49" s="4"/>
      <c r="W49" s="4"/>
      <c r="X49" s="47">
        <v>288</v>
      </c>
      <c r="Y49" s="4"/>
      <c r="Z49" s="4"/>
      <c r="AA49" s="4"/>
      <c r="AB49" s="42">
        <v>288</v>
      </c>
      <c r="AF49" s="44">
        <v>288</v>
      </c>
      <c r="AJ49" s="49">
        <v>288</v>
      </c>
    </row>
    <row r="50" spans="1:36" x14ac:dyDescent="0.25">
      <c r="C50" t="s">
        <v>36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>
        <v>288</v>
      </c>
      <c r="Q50" s="4"/>
      <c r="R50" s="4"/>
      <c r="S50" s="4"/>
      <c r="T50" s="40">
        <v>288</v>
      </c>
      <c r="U50" s="4"/>
      <c r="V50" s="4"/>
      <c r="W50" s="4"/>
      <c r="X50" s="47">
        <v>288</v>
      </c>
      <c r="Y50" s="4"/>
      <c r="Z50" s="4"/>
      <c r="AA50" s="4"/>
      <c r="AB50" s="42">
        <v>288</v>
      </c>
      <c r="AF50" s="44">
        <v>288</v>
      </c>
      <c r="AJ50" s="49">
        <v>288</v>
      </c>
    </row>
    <row r="51" spans="1:36" x14ac:dyDescent="0.25">
      <c r="C51" s="6"/>
      <c r="D51" s="6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7"/>
      <c r="Y51" s="4"/>
      <c r="Z51" s="4"/>
      <c r="AA51" s="4"/>
      <c r="AB51" s="42"/>
      <c r="AJ51" s="49"/>
    </row>
    <row r="52" spans="1:36" x14ac:dyDescent="0.25">
      <c r="B52" s="53">
        <f>SUM(E52:AJ52)</f>
        <v>6912</v>
      </c>
      <c r="C52" s="7" t="s">
        <v>26</v>
      </c>
      <c r="D52" s="7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>
        <f>SUM(P47:P51)</f>
        <v>1152</v>
      </c>
      <c r="Q52" s="4"/>
      <c r="R52" s="4"/>
      <c r="S52" s="4"/>
      <c r="T52" s="40">
        <f>SUM(T47:T51)</f>
        <v>1152</v>
      </c>
      <c r="U52" s="4"/>
      <c r="V52" s="4"/>
      <c r="W52" s="4"/>
      <c r="X52" s="47">
        <f>SUM(X47:X51)</f>
        <v>1152</v>
      </c>
      <c r="Y52" s="4"/>
      <c r="Z52" s="4"/>
      <c r="AA52" s="4"/>
      <c r="AB52" s="42">
        <f>SUM(AB47:AB51)</f>
        <v>1152</v>
      </c>
      <c r="AF52" s="44">
        <f>SUM(AF47:AF51)</f>
        <v>1152</v>
      </c>
      <c r="AJ52" s="49">
        <f>SUM(AJ47:AJ51)</f>
        <v>1152</v>
      </c>
    </row>
    <row r="53" spans="1:36" x14ac:dyDescent="0.25">
      <c r="C53" s="6"/>
      <c r="D53" s="6"/>
    </row>
    <row r="54" spans="1:36" x14ac:dyDescent="0.25">
      <c r="C54" s="14" t="s">
        <v>38</v>
      </c>
      <c r="D54" s="8"/>
      <c r="E54" s="9"/>
      <c r="M54" s="9"/>
      <c r="N54" s="23"/>
      <c r="O54" s="23"/>
      <c r="P54" s="24">
        <f>P52*A41</f>
        <v>17280</v>
      </c>
      <c r="Q54" s="24"/>
      <c r="R54" s="24"/>
      <c r="S54" s="24"/>
      <c r="T54" s="24">
        <f>T52*A41</f>
        <v>17280</v>
      </c>
      <c r="U54" s="24"/>
      <c r="V54" s="24"/>
      <c r="W54" s="24"/>
      <c r="X54" s="24">
        <f>X52*A41</f>
        <v>17280</v>
      </c>
      <c r="Y54" s="24"/>
      <c r="Z54" s="24"/>
      <c r="AA54" s="24"/>
      <c r="AB54" s="24">
        <f>AB52*A41</f>
        <v>17280</v>
      </c>
      <c r="AC54" s="50"/>
      <c r="AD54" s="50"/>
      <c r="AE54" s="50"/>
      <c r="AF54" s="24">
        <f>AF52*A41</f>
        <v>17280</v>
      </c>
      <c r="AJ54" s="9">
        <f>AJ52*A41</f>
        <v>17280</v>
      </c>
    </row>
    <row r="55" spans="1:36" x14ac:dyDescent="0.25">
      <c r="P55" s="9"/>
      <c r="AB55" s="9"/>
    </row>
    <row r="56" spans="1:36" x14ac:dyDescent="0.25">
      <c r="C56" t="s">
        <v>15</v>
      </c>
      <c r="E56" s="9">
        <f>E54-E39</f>
        <v>-1446.2066875</v>
      </c>
      <c r="F56" s="9">
        <f t="shared" ref="F56:AJ56" si="6">F54-F39</f>
        <v>-1157.8346875</v>
      </c>
      <c r="G56" s="9">
        <f t="shared" si="6"/>
        <v>-748.04068749999999</v>
      </c>
      <c r="H56" s="9">
        <f t="shared" si="6"/>
        <v>-1217.0294875</v>
      </c>
      <c r="I56" s="9">
        <f t="shared" si="6"/>
        <v>-2012.2994874999999</v>
      </c>
      <c r="J56" s="9">
        <f t="shared" si="6"/>
        <v>-2028.7466874999998</v>
      </c>
      <c r="K56" s="9">
        <f t="shared" si="6"/>
        <v>-1979.5646875000002</v>
      </c>
      <c r="L56" s="9">
        <f t="shared" si="6"/>
        <v>-2523.3974875000004</v>
      </c>
      <c r="M56" s="9">
        <f t="shared" si="6"/>
        <v>-3144.4850875000002</v>
      </c>
      <c r="N56" s="9">
        <f t="shared" si="6"/>
        <v>-3090.1706875</v>
      </c>
      <c r="O56" s="9">
        <f t="shared" si="6"/>
        <v>-3155.2958874999999</v>
      </c>
      <c r="P56" s="9">
        <f t="shared" si="6"/>
        <v>13798.5993125</v>
      </c>
      <c r="Q56" s="9">
        <f t="shared" si="6"/>
        <v>-3144.4850875000002</v>
      </c>
      <c r="R56" s="9">
        <f t="shared" si="6"/>
        <v>-3090.1706875</v>
      </c>
      <c r="S56" s="9">
        <f t="shared" si="6"/>
        <v>-3155.2958874999999</v>
      </c>
      <c r="T56" s="9">
        <f t="shared" si="6"/>
        <v>13798.5993125</v>
      </c>
      <c r="U56" s="9">
        <f t="shared" si="6"/>
        <v>-3144.4850875000002</v>
      </c>
      <c r="V56" s="9">
        <f t="shared" si="6"/>
        <v>-3090.1706875</v>
      </c>
      <c r="W56" s="9">
        <f t="shared" si="6"/>
        <v>-3155.2958874999999</v>
      </c>
      <c r="X56" s="9">
        <f t="shared" si="6"/>
        <v>13798.5993125</v>
      </c>
      <c r="Y56" s="9">
        <f t="shared" si="6"/>
        <v>-3144.4850875000002</v>
      </c>
      <c r="Z56" s="9">
        <f t="shared" si="6"/>
        <v>-3090.1706875</v>
      </c>
      <c r="AA56" s="9">
        <f t="shared" si="6"/>
        <v>-3155.2958874999999</v>
      </c>
      <c r="AB56" s="9">
        <f t="shared" si="6"/>
        <v>13798.5993125</v>
      </c>
      <c r="AC56" s="9">
        <f t="shared" si="6"/>
        <v>-2734.9766875</v>
      </c>
      <c r="AD56" s="9">
        <f t="shared" si="6"/>
        <v>-3089.5406874999999</v>
      </c>
      <c r="AE56" s="9">
        <f t="shared" si="6"/>
        <v>-2745.6446875000001</v>
      </c>
      <c r="AF56" s="9">
        <f t="shared" si="6"/>
        <v>13797.944112499999</v>
      </c>
      <c r="AG56" s="9">
        <f t="shared" si="6"/>
        <v>-3142.9982875000005</v>
      </c>
      <c r="AH56" s="9">
        <f t="shared" si="6"/>
        <v>-3085.5086874999997</v>
      </c>
      <c r="AI56" s="9">
        <f t="shared" si="6"/>
        <v>-3147.7358875</v>
      </c>
      <c r="AJ56" s="9">
        <f t="shared" si="6"/>
        <v>13793.9121125</v>
      </c>
    </row>
    <row r="57" spans="1:36" x14ac:dyDescent="0.25">
      <c r="C57" t="s">
        <v>16</v>
      </c>
      <c r="E57" s="24">
        <f>E56</f>
        <v>-1446.2066875</v>
      </c>
      <c r="F57" s="24">
        <f>F56+E56</f>
        <v>-2604.0413749999998</v>
      </c>
      <c r="G57" s="24">
        <f t="shared" ref="G57:AB57" si="7">G56+F57</f>
        <v>-3352.0820624999997</v>
      </c>
      <c r="H57" s="24">
        <f t="shared" si="7"/>
        <v>-4569.1115499999996</v>
      </c>
      <c r="I57" s="24">
        <f t="shared" si="7"/>
        <v>-6581.4110375</v>
      </c>
      <c r="J57" s="24">
        <f t="shared" si="7"/>
        <v>-8610.1577249999991</v>
      </c>
      <c r="K57" s="24">
        <f t="shared" si="7"/>
        <v>-10589.722412499999</v>
      </c>
      <c r="L57" s="24">
        <f t="shared" si="7"/>
        <v>-13113.1199</v>
      </c>
      <c r="M57" s="24">
        <f t="shared" si="7"/>
        <v>-16257.604987499999</v>
      </c>
      <c r="N57" s="24">
        <f t="shared" si="7"/>
        <v>-19347.775674999997</v>
      </c>
      <c r="O57" s="24">
        <f t="shared" si="7"/>
        <v>-22503.071562499998</v>
      </c>
      <c r="P57" s="24">
        <f t="shared" si="7"/>
        <v>-8704.4722499999971</v>
      </c>
      <c r="Q57" s="24">
        <f t="shared" si="7"/>
        <v>-11848.957337499996</v>
      </c>
      <c r="R57" s="24">
        <f t="shared" si="7"/>
        <v>-14939.128024999996</v>
      </c>
      <c r="S57" s="24">
        <f t="shared" si="7"/>
        <v>-18094.423912499995</v>
      </c>
      <c r="T57" s="24">
        <f t="shared" si="7"/>
        <v>-4295.8245999999945</v>
      </c>
      <c r="U57" s="24">
        <f t="shared" si="7"/>
        <v>-7440.3096874999947</v>
      </c>
      <c r="V57" s="24">
        <f t="shared" si="7"/>
        <v>-10530.480374999996</v>
      </c>
      <c r="W57" s="24">
        <f t="shared" si="7"/>
        <v>-13685.776262499996</v>
      </c>
      <c r="X57" s="24">
        <f t="shared" si="7"/>
        <v>112.82305000000451</v>
      </c>
      <c r="Y57" s="24">
        <f t="shared" si="7"/>
        <v>-3031.6620374999957</v>
      </c>
      <c r="Z57" s="24">
        <f t="shared" si="7"/>
        <v>-6121.8327249999957</v>
      </c>
      <c r="AA57" s="24">
        <f t="shared" si="7"/>
        <v>-9277.1286124999951</v>
      </c>
      <c r="AB57" s="24">
        <f t="shared" si="7"/>
        <v>4521.4707000000053</v>
      </c>
      <c r="AC57" s="24">
        <f t="shared" ref="AC57" si="8">AC56+AB57</f>
        <v>1786.4940125000053</v>
      </c>
      <c r="AD57" s="24">
        <f t="shared" ref="AD57" si="9">AD56+AC57</f>
        <v>-1303.0466749999946</v>
      </c>
      <c r="AE57" s="24">
        <f t="shared" ref="AE57" si="10">AE56+AD57</f>
        <v>-4048.6913624999947</v>
      </c>
      <c r="AF57" s="24">
        <f t="shared" ref="AF57" si="11">AF56+AE57</f>
        <v>9749.2527500000051</v>
      </c>
      <c r="AG57" s="24">
        <f t="shared" ref="AG57" si="12">AG56+AF57</f>
        <v>6606.2544625000046</v>
      </c>
      <c r="AH57" s="24">
        <f t="shared" ref="AH57" si="13">AH56+AG57</f>
        <v>3520.7457750000049</v>
      </c>
      <c r="AI57" s="24">
        <f t="shared" ref="AI57" si="14">AI56+AH57</f>
        <v>373.00988750000488</v>
      </c>
      <c r="AJ57" s="24">
        <f t="shared" ref="AJ57" si="15">AJ56+AI57</f>
        <v>14166.922000000006</v>
      </c>
    </row>
    <row r="58" spans="1:36" x14ac:dyDescent="0.25"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</row>
    <row r="60" spans="1:36" x14ac:dyDescent="0.25">
      <c r="A60" t="s">
        <v>29</v>
      </c>
      <c r="D60" s="9">
        <f>SUM(M54:AJ54)</f>
        <v>103680</v>
      </c>
    </row>
    <row r="61" spans="1:36" x14ac:dyDescent="0.25">
      <c r="A61" t="s">
        <v>30</v>
      </c>
      <c r="D61" s="9">
        <f>D60-SUM(M37:AJ37)</f>
        <v>43763.354400000011</v>
      </c>
    </row>
    <row r="62" spans="1:36" x14ac:dyDescent="0.25">
      <c r="A62" t="s">
        <v>99</v>
      </c>
      <c r="D62" s="4">
        <f>B52</f>
        <v>6912</v>
      </c>
    </row>
    <row r="63" spans="1:36" x14ac:dyDescent="0.25">
      <c r="A63" t="s">
        <v>95</v>
      </c>
      <c r="D63" s="36">
        <f>SUM(E37:AB37)/D62</f>
        <v>6.9611135416666663</v>
      </c>
    </row>
    <row r="64" spans="1:36" x14ac:dyDescent="0.25">
      <c r="A64" t="s">
        <v>106</v>
      </c>
      <c r="D64" s="2">
        <f>(15-D63)/15</f>
        <v>0.53592576388888891</v>
      </c>
    </row>
    <row r="65" spans="1:11" x14ac:dyDescent="0.25">
      <c r="D65" s="2"/>
    </row>
    <row r="66" spans="1:11" x14ac:dyDescent="0.25">
      <c r="A66" t="s">
        <v>85</v>
      </c>
    </row>
    <row r="68" spans="1:11" x14ac:dyDescent="0.25">
      <c r="H68" t="s">
        <v>91</v>
      </c>
      <c r="I68" t="s">
        <v>92</v>
      </c>
      <c r="J68" t="s">
        <v>93</v>
      </c>
    </row>
    <row r="69" spans="1:11" x14ac:dyDescent="0.25">
      <c r="A69" t="s">
        <v>88</v>
      </c>
      <c r="D69" t="s">
        <v>86</v>
      </c>
      <c r="F69" s="32">
        <v>75200</v>
      </c>
      <c r="H69" s="35" t="s">
        <v>89</v>
      </c>
      <c r="I69" s="34">
        <f>F69/20</f>
        <v>3760</v>
      </c>
      <c r="J69" s="34">
        <f>I69/4</f>
        <v>940</v>
      </c>
      <c r="K69" s="34"/>
    </row>
    <row r="70" spans="1:11" x14ac:dyDescent="0.25">
      <c r="D70" t="s">
        <v>87</v>
      </c>
      <c r="F70" s="32">
        <v>1243465</v>
      </c>
      <c r="H70" s="35" t="s">
        <v>90</v>
      </c>
      <c r="I70" s="34">
        <f>F70/20</f>
        <v>62173.25</v>
      </c>
      <c r="J70" s="34">
        <f>I70/4</f>
        <v>15543.3125</v>
      </c>
      <c r="K70" s="34"/>
    </row>
    <row r="71" spans="1:11" x14ac:dyDescent="0.25">
      <c r="F71" s="34"/>
    </row>
    <row r="72" spans="1:11" x14ac:dyDescent="0.25">
      <c r="J72" s="32">
        <f>SUM(J69:J71)</f>
        <v>16483.3125</v>
      </c>
      <c r="K72" s="34" t="s">
        <v>94</v>
      </c>
    </row>
    <row r="73" spans="1:11" x14ac:dyDescent="0.25">
      <c r="J73" s="19"/>
    </row>
    <row r="75" spans="1:11" x14ac:dyDescent="0.25">
      <c r="J75" s="2"/>
    </row>
    <row r="76" spans="1:11" x14ac:dyDescent="0.25">
      <c r="A76" t="s">
        <v>102</v>
      </c>
    </row>
    <row r="77" spans="1:11" x14ac:dyDescent="0.25">
      <c r="E77" s="1" t="s">
        <v>103</v>
      </c>
      <c r="F77" s="1" t="s">
        <v>104</v>
      </c>
    </row>
    <row r="78" spans="1:11" x14ac:dyDescent="0.25">
      <c r="D78" t="s">
        <v>100</v>
      </c>
      <c r="E78" s="4">
        <f>'EVTE R Monofasico'!B52</f>
        <v>5184</v>
      </c>
      <c r="F78" s="4">
        <f>B52</f>
        <v>6912</v>
      </c>
      <c r="G78" s="2">
        <f>(F78-E78)/E78</f>
        <v>0.33333333333333331</v>
      </c>
    </row>
    <row r="79" spans="1:11" x14ac:dyDescent="0.25">
      <c r="D79" t="s">
        <v>101</v>
      </c>
      <c r="E79" s="55">
        <f>'EVTE R Monofasico'!D63</f>
        <v>10.956775694444442</v>
      </c>
      <c r="F79" s="9">
        <f>D63</f>
        <v>6.9611135416666663</v>
      </c>
      <c r="G79" s="2">
        <f>(E79-F79)/E79</f>
        <v>0.36467499784665197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EVTE R Monofasico</vt:lpstr>
      <vt:lpstr>Plano Desmob Recalc</vt:lpstr>
      <vt:lpstr>EVTE R Polifasico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AndreB</cp:lastModifiedBy>
  <dcterms:created xsi:type="dcterms:W3CDTF">2023-09-04T19:40:30Z</dcterms:created>
  <dcterms:modified xsi:type="dcterms:W3CDTF">2024-02-15T20:13:49Z</dcterms:modified>
</cp:coreProperties>
</file>